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Z:\ГОДОВОЙ ОТЧЕТ ПО ЗМР ЗА 2025 год В СОВЕТ\Приложения и проект решения\"/>
    </mc:Choice>
  </mc:AlternateContent>
  <xr:revisionPtr revIDLastSave="0" documentId="13_ncr:1_{3756B7F2-027B-4347-8CF8-41A3635E83C2}" xr6:coauthVersionLast="47" xr6:coauthVersionMax="47" xr10:uidLastSave="{00000000-0000-0000-0000-000000000000}"/>
  <bookViews>
    <workbookView xWindow="-120" yWindow="-120" windowWidth="29040" windowHeight="15720" tabRatio="862" xr2:uid="{00000000-000D-0000-FFFF-FFFF00000000}"/>
  </bookViews>
  <sheets>
    <sheet name="2024" sheetId="3" r:id="rId1"/>
  </sheets>
  <definedNames>
    <definedName name="_xlnm.Print_Titles" localSheetId="0">'2024'!$13:$14</definedName>
    <definedName name="_xlnm.Print_Area" localSheetId="0">'2024'!$A$1:$D$237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84" i="3" l="1"/>
  <c r="D230" i="3"/>
  <c r="D123" i="3"/>
  <c r="D115" i="3"/>
  <c r="D88" i="3"/>
  <c r="D87" i="3" s="1"/>
  <c r="D77" i="3"/>
  <c r="D45" i="3"/>
  <c r="D48" i="3"/>
  <c r="D41" i="3"/>
  <c r="D39" i="3"/>
  <c r="D37" i="3"/>
  <c r="D35" i="3"/>
  <c r="D17" i="3"/>
  <c r="D142" i="3"/>
  <c r="D220" i="3"/>
  <c r="D219" i="3" s="1"/>
  <c r="D210" i="3"/>
  <c r="D180" i="3"/>
  <c r="D162" i="3"/>
  <c r="D156" i="3"/>
  <c r="D154" i="3" s="1"/>
  <c r="D96" i="3"/>
  <c r="D84" i="3"/>
  <c r="D83" i="3" s="1"/>
  <c r="D79" i="3"/>
  <c r="D44" i="3" l="1"/>
  <c r="D34" i="3"/>
  <c r="D188" i="3"/>
  <c r="D169" i="3" l="1"/>
  <c r="D167" i="3" s="1"/>
  <c r="D164" i="3"/>
  <c r="D159" i="3"/>
  <c r="D138" i="3"/>
  <c r="D176" i="3"/>
  <c r="D175" i="3" s="1"/>
  <c r="D178" i="3"/>
  <c r="D173" i="3"/>
  <c r="D182" i="3"/>
  <c r="D186" i="3"/>
  <c r="D190" i="3"/>
  <c r="D192" i="3"/>
  <c r="D197" i="3"/>
  <c r="D195" i="3"/>
  <c r="D199" i="3"/>
  <c r="D201" i="3"/>
  <c r="D203" i="3"/>
  <c r="D205" i="3"/>
  <c r="D126" i="3"/>
  <c r="D125" i="3" s="1"/>
  <c r="D120" i="3"/>
  <c r="D119" i="3" s="1"/>
  <c r="D117" i="3"/>
  <c r="D114" i="3" l="1"/>
  <c r="D113" i="3" s="1"/>
  <c r="D158" i="3"/>
  <c r="D194" i="3"/>
  <c r="D106" i="3"/>
  <c r="D105" i="3" s="1"/>
  <c r="D109" i="3"/>
  <c r="D111" i="3"/>
  <c r="D102" i="3"/>
  <c r="D99" i="3" s="1"/>
  <c r="D98" i="3" s="1"/>
  <c r="D74" i="3"/>
  <c r="D81" i="3"/>
  <c r="D91" i="3"/>
  <c r="D90" i="3" s="1"/>
  <c r="D94" i="3"/>
  <c r="D70" i="3"/>
  <c r="D68" i="3"/>
  <c r="D73" i="3" l="1"/>
  <c r="D108" i="3"/>
  <c r="D93" i="3"/>
  <c r="D67" i="3"/>
  <c r="D66" i="3" s="1"/>
  <c r="D72" i="3" l="1"/>
  <c r="D62" i="3"/>
  <c r="D64" i="3"/>
  <c r="D54" i="3"/>
  <c r="D56" i="3"/>
  <c r="D51" i="3"/>
  <c r="D43" i="3" l="1"/>
  <c r="D16" i="3"/>
  <c r="D59" i="3"/>
  <c r="D61" i="3"/>
  <c r="D131" i="3"/>
  <c r="D149" i="3"/>
  <c r="D146" i="3" s="1"/>
  <c r="D208" i="3"/>
  <c r="D212" i="3"/>
  <c r="D217" i="3" l="1"/>
  <c r="D58" i="3"/>
  <c r="D214" i="3"/>
  <c r="D104" i="3"/>
  <c r="D144" i="3"/>
  <c r="D135" i="3"/>
  <c r="D133" i="3"/>
  <c r="D33" i="3"/>
  <c r="D225" i="3"/>
  <c r="D224" i="3" s="1"/>
  <c r="D152" i="3"/>
  <c r="D150" i="3"/>
  <c r="D130" i="3" l="1"/>
  <c r="D207" i="3"/>
  <c r="D172" i="3" s="1"/>
  <c r="D229" i="3"/>
  <c r="D216" i="3"/>
  <c r="D129" i="3" l="1"/>
  <c r="D15" i="3" s="1"/>
  <c r="D223" i="3"/>
  <c r="D222" i="3" l="1"/>
  <c r="D171" i="3" s="1"/>
  <c r="D236" i="3" l="1"/>
</calcChain>
</file>

<file path=xl/sharedStrings.xml><?xml version="1.0" encoding="utf-8"?>
<sst xmlns="http://schemas.openxmlformats.org/spreadsheetml/2006/main" count="453" uniqueCount="450">
  <si>
    <t>НАЛОГОВЫЕ И НЕНАЛОГОВЫЕ ДОХОДЫ</t>
  </si>
  <si>
    <t>НАЛОГИ НА ПРИБЫЛЬ, ДОХОДЫ</t>
  </si>
  <si>
    <t>Налог на доходы физических лиц</t>
  </si>
  <si>
    <t>НАЛОГИ НА СОВОКУПНЫЙ ДОХОД</t>
  </si>
  <si>
    <t>Налог, взимаемый в связи с применением упрощенной системы налогообложения</t>
  </si>
  <si>
    <t>Единый сельскохозяйственный налог</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</si>
  <si>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</si>
  <si>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</si>
  <si>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</si>
  <si>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</si>
  <si>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ДОХОДЫ ОТ ИСПОЛЬЗОВАНИЯ ИМУЩЕСТВА, НАХОДЯЩЕГОСЯ В ГОСУДАРСТВЕННОЙ И МУНИЦИПАЛЬНОЙ СОБСТВЕННОСТИ</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</si>
  <si>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</si>
  <si>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</si>
  <si>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</si>
  <si>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</si>
  <si>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ПЛАТЕЖИ ПРИ ПОЛЬЗОВАНИИ ПРИРОДНЫМИ РЕСУРСАМИ</t>
  </si>
  <si>
    <t>Плата за негативное воздействие на окружающую среду</t>
  </si>
  <si>
    <t>ДОХОДЫ ОТ ПРОДАЖИ МАТЕРИАЛЬНЫХ И НЕМАТЕРИАЛЬНЫХ АКТИВОВ</t>
  </si>
  <si>
    <t>ШТРАФЫ, САНКЦИИ, ВОЗМЕЩЕНИЕ УЩЕРБА</t>
  </si>
  <si>
    <t xml:space="preserve">Наименование </t>
  </si>
  <si>
    <t xml:space="preserve">Код дохода </t>
  </si>
  <si>
    <t>1 01 02030 01 0000 110</t>
  </si>
  <si>
    <t>1 01 02040 01 0000 110</t>
  </si>
  <si>
    <t>БЕЗВОЗМЕЗДНЫЕ ПОСТУПЛЕНИЯ</t>
  </si>
  <si>
    <t>2 00 00000 00 0000 000</t>
  </si>
  <si>
    <t>2 02 00000 00 0000 000</t>
  </si>
  <si>
    <t>Прочие субсидии бюджетам муниципальных районов</t>
  </si>
  <si>
    <t>Субвенции бюджетам муниципальных районов на выполнение передаваемых полномочий субъектов Российской Федерации</t>
  </si>
  <si>
    <t>Иные межбюджетные трансферты</t>
  </si>
  <si>
    <t>ВСЕГО ДОХОДОВ</t>
  </si>
  <si>
    <t>Субвенции бюджетам муниципальных районов на государственную регистрацию актов гражданского состояния</t>
  </si>
  <si>
    <t>1 11 07015 05 0000 120</t>
  </si>
  <si>
    <t>1 08 07150 01 0000 110</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</si>
  <si>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</si>
  <si>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</si>
  <si>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1 14 02050 05 0000 410</t>
  </si>
  <si>
    <t>Субвенции бюджетам на государственную регистрацию актов гражданского состояния</t>
  </si>
  <si>
    <t>Прочие доходы от оказания платных услуг (работ)</t>
  </si>
  <si>
    <t>Прочие доходы от компенсации затрат государства</t>
  </si>
  <si>
    <t>1 12 01010 01 0000 120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</si>
  <si>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</si>
  <si>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1 12 01030 01 0000 120</t>
  </si>
  <si>
    <t>1 12 01040 01 0000 120</t>
  </si>
  <si>
    <t>Плата за размещение отходов производства и потребления</t>
  </si>
  <si>
    <t>Доходы, поступающие в порядке возмещения расходов, понесенных в связи с эксплуатацией имущества</t>
  </si>
  <si>
    <t>1 11 07010 00 0000 120</t>
  </si>
  <si>
    <t>Субвенции местным бюджетам на выполнение передаваемых полномочий субъектов Российской Федерации</t>
  </si>
  <si>
    <t>Доходы от оказания платных услуг (работ)</t>
  </si>
  <si>
    <t>Доходы, поступающие в порядке возмещения расходов, понесенных в связи с эксплуатацией имущества муниципальных районов</t>
  </si>
  <si>
    <t>1 05 04000 02 0000 110</t>
  </si>
  <si>
    <t>1 05 04020 02 0000 110</t>
  </si>
  <si>
    <t>Прочие субсидии</t>
  </si>
  <si>
    <t>Доходы бюджетов муниципальных районов от возврата бюджетными учреждениями остатков субсидий прошлых лет</t>
  </si>
  <si>
    <t>2 18 00000 00 0000 000</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</si>
  <si>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</si>
  <si>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</si>
  <si>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1 03 02230 01 0000 110</t>
  </si>
  <si>
    <t>1 03 02240 01 0000 110</t>
  </si>
  <si>
    <t>1 03 02250 01 0000 110</t>
  </si>
  <si>
    <t>1 03 02260 01 0000 110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</si>
  <si>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</si>
  <si>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</si>
  <si>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</si>
  <si>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</si>
  <si>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НАЛОГИ, СБОРЫ И РЕГУЛЯРНЫЕ ПЛАТЕЖИ ЗА ПОЛЬЗОВАНИЕ ПРИРОДНЫМИ РЕСУРСАМИ</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</si>
  <si>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</si>
  <si>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</si>
  <si>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</si>
  <si>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</si>
  <si>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</si>
  <si>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</si>
  <si>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</si>
  <si>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1 11 09045 05 0000 120</t>
  </si>
  <si>
    <t xml:space="preserve"> 1 11 05070 00 0000 120</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</si>
  <si>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</si>
  <si>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муниципальных районов (за исключением земельных участков)</t>
  </si>
  <si>
    <t>1 11 05075 05 0000 120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</si>
  <si>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</si>
  <si>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2 02 29999 05 0000 151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</si>
  <si>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</si>
  <si>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</si>
  <si>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</si>
  <si>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1 14 06013 05 0000 430</t>
  </si>
  <si>
    <t>2 02 30024 05 0000 150</t>
  </si>
  <si>
    <t>2 02 30024 00 0000 150</t>
  </si>
  <si>
    <t>2 02 30000 00 0000 150</t>
  </si>
  <si>
    <t>2 02 40000 00 0000 150</t>
  </si>
  <si>
    <t>2 02 40014 00 0000 150</t>
  </si>
  <si>
    <t>2 02 40014 05 0000 150</t>
  </si>
  <si>
    <t>2 02 49999 00 0000 150</t>
  </si>
  <si>
    <t>2 02 35930 00 0000 150</t>
  </si>
  <si>
    <t>2 02 35930 05 0000 150</t>
  </si>
  <si>
    <t>2 02 35120 00 0000 150</t>
  </si>
  <si>
    <t>2 02 35120 05 0000 150</t>
  </si>
  <si>
    <t>2 02 35118 00 0000 150</t>
  </si>
  <si>
    <t>2 02 35118 05 0000 150</t>
  </si>
  <si>
    <t>2 02 30027 00 0000 150</t>
  </si>
  <si>
    <t>2 02 30027 05 0000 150</t>
  </si>
  <si>
    <t>Прочие межбюджетные трансферты, передаваемые бюджетам муниципальных районов</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</si>
  <si>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</si>
  <si>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</si>
  <si>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2 02 20000 00 0000 150</t>
  </si>
  <si>
    <t>2 02 29999 00 0000 150</t>
  </si>
  <si>
    <t>2 02 29900 00 0000 150</t>
  </si>
  <si>
    <t>Дотации бюджетам бюджетной системы Российской Федерации</t>
  </si>
  <si>
    <t>2 02 10000 00 0000 150</t>
  </si>
  <si>
    <t>Дотации на выравнивание бюджетной обеспеченности</t>
  </si>
  <si>
    <t>2 02 15001 00 0000 150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</si>
  <si>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</si>
  <si>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2 02 25304 00 0000 150</t>
  </si>
  <si>
    <t>2 02 35303 00 0000 150</t>
  </si>
  <si>
    <t>1 16 11050 01 0000 140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</si>
  <si>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</si>
  <si>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1 16 01053 01 0000 140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</si>
  <si>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</si>
  <si>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</si>
  <si>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</si>
  <si>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</si>
  <si>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</si>
  <si>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1 16 01157 01 0000 140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</si>
  <si>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</si>
  <si>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</si>
  <si>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</si>
  <si>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1 16 01203 01 0000 140</t>
  </si>
  <si>
    <t>Налог на добычу полезных ископаемых</t>
  </si>
  <si>
    <t>1 16 01063 01 0000 140</t>
  </si>
  <si>
    <t>1 16 01074 01 0000 140</t>
  </si>
  <si>
    <t>1 16 01082 01 0000 140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</si>
  <si>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</si>
  <si>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</si>
  <si>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</si>
  <si>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</si>
  <si>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</si>
  <si>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</si>
  <si>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</si>
  <si>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</si>
  <si>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Субсидии бюджетам субъектов Российской Федерации (муниципальных образований) из бюджета субъекта Российской Федерации (местного бюджета)</t>
  </si>
  <si>
    <t>2 02 25576 00 0000 150</t>
  </si>
  <si>
    <t>Субсидии бюджетам на обеспечение комплексного развития сельских территорий</t>
  </si>
  <si>
    <t>БЕЗВОЗМЕЗДНЫЕ ПОСТУПЛЕНИЯ ОТ ГОСУДАРСТВЕННЫХ (МУНИЦИПАЛЬНЫХ) ОРГАНИЗАЦИЙ</t>
  </si>
  <si>
    <t>Прочие безвозмездные поступления от государственных (муниципальных) организаций в бюджеты муниципальных районов</t>
  </si>
  <si>
    <t>2 03 05099 05 0000 150</t>
  </si>
  <si>
    <t>БЕЗВОЗМЕЗДНЫЕ ПОСТУПЛЕНИЯ ОТ НЕГОСУДАРСТВЕННЫХ ОРГАНИЗАЦИЙ</t>
  </si>
  <si>
    <t>2 04 05099 05 0000 150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</si>
  <si>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</si>
  <si>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2 18 05010 05 0000 150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</si>
  <si>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</si>
  <si>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2 18 60010 05 0000 150</t>
  </si>
  <si>
    <t>ВОЗВРАТ ОСТАТКОВ СУБСИДИЙ, СУБВЕНЦИЙ И ИНЫХ МЕЖБЮДЖЕТНЫХ ТРАНСФЕРТОВ, ИМЕЮЩИХ ЦЕЛЕВОЕ НАЗНАЧЕНИЕ, ПРОШЛЫХ ЛЕТ</t>
  </si>
  <si>
    <t>2 19 00000 00 0000 000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</si>
  <si>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</si>
  <si>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2 19 60010 05 0000 000</t>
  </si>
  <si>
    <t>1 14 06000 00 0000 430</t>
  </si>
  <si>
    <t>1 14 06010 00 0000 430</t>
  </si>
  <si>
    <t>1 16 00000 00 0000 000</t>
  </si>
  <si>
    <t>1 00 00000 00 0000 000</t>
  </si>
  <si>
    <t>1 01 00000 00 0000 000</t>
  </si>
  <si>
    <t>1 01 02000 01 0000 110</t>
  </si>
  <si>
    <t>1 01 02010 01 0000 110</t>
  </si>
  <si>
    <t>1 01 02020 01 0000 110</t>
  </si>
  <si>
    <t>1 01 02080 01 0000 110</t>
  </si>
  <si>
    <t>1 03 00000 00 0000 000</t>
  </si>
  <si>
    <t>1 03 02000 01 0000 110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</si>
  <si>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</si>
  <si>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</si>
  <si>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</si>
  <si>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1 05 01000 00 0000 110</t>
  </si>
  <si>
    <t>1 05 01010 01 0000 110</t>
  </si>
  <si>
    <t>1 05 01011 01 0000 110</t>
  </si>
  <si>
    <t>1 05 01020 01 0000 110</t>
  </si>
  <si>
    <t>1 05 01021 01 0000 110</t>
  </si>
  <si>
    <t>1 05 03000 01 0000 110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</si>
  <si>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</si>
  <si>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</si>
  <si>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1 05 03010 01 0000 110</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</si>
  <si>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</si>
  <si>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</si>
  <si>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Налог на добычу общераспространенных полезных ископаемых</t>
  </si>
  <si>
    <t>1 08 07000 01 0000 110</t>
  </si>
  <si>
    <t>1 08 03010 01 0000 110</t>
  </si>
  <si>
    <t>1 08 03000 01 0000 110</t>
  </si>
  <si>
    <t>1 08 00000 00 0000 000</t>
  </si>
  <si>
    <t>1 07 01020 01 0000 110</t>
  </si>
  <si>
    <t>1 07 01000 01 0000 110</t>
  </si>
  <si>
    <t>1 07 00000 00 0000 000</t>
  </si>
  <si>
    <t>Государственная пошлина за выдачу разрешения на установку рекламной конструкции</t>
  </si>
  <si>
    <t>1 11 00000 00 0000 000</t>
  </si>
  <si>
    <t>1 12 00000 00 0000 000</t>
  </si>
  <si>
    <t>1 12 01000 01 0000 120</t>
  </si>
  <si>
    <t>1 13 00000 00 0000 000</t>
  </si>
  <si>
    <t>Плата за сбросы загрязняющих веществ в водные объекты</t>
  </si>
  <si>
    <t>ДОХОДЫ ОТ ОКАЗАНИЯ ПЛАТНЫХ УСЛУГ И КОМПЕНСАЦИИ ЗАТРАТ ГОСУДАРСТВА</t>
  </si>
  <si>
    <t>1 13 01995 05 0000 130</t>
  </si>
  <si>
    <t>1 13 02060 00 0000 130</t>
  </si>
  <si>
    <t>1 13 02065 05 0000 130</t>
  </si>
  <si>
    <t>1 13 02990 05 0000 130</t>
  </si>
  <si>
    <t>1 13 02995 05 0000 130</t>
  </si>
  <si>
    <t>1 13 02000 00 0000 130</t>
  </si>
  <si>
    <t>1 13 01990 00 0000 130</t>
  </si>
  <si>
    <t>1 13 01000 00 0000 130</t>
  </si>
  <si>
    <t>Прочие доходы от оказания платных услуг (работ) получателями средств бюджетов муниципальных районов</t>
  </si>
  <si>
    <t>Доходы от компенсации затрат государства</t>
  </si>
  <si>
    <t>Прочие доходы от компенсации затрат бюджетов муниципальных районов</t>
  </si>
  <si>
    <t>Прочие межбюджетные трансферты, передаваемые бюджетам</t>
  </si>
  <si>
    <t>2 02 49999 05 0000 150</t>
  </si>
  <si>
    <t>2 03 00000 00 0000 000</t>
  </si>
  <si>
    <t>2 04 00000 00 0000 000</t>
  </si>
  <si>
    <t>Прочие безвозмездные поступления от негосударственных организаций в бюджеты муниципальных районов</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</si>
  <si>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</si>
  <si>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</si>
  <si>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</si>
  <si>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</si>
  <si>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2 02 20299 00 0000 150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</si>
  <si>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</si>
  <si>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2 02 20299 05 0000 150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</si>
  <si>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</si>
  <si>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2 02 20302 00 0000 150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</si>
  <si>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</si>
  <si>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2 02 20302 05 0000 150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</si>
  <si>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</si>
  <si>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2 02 25229 00 0000 150</t>
  </si>
  <si>
    <t>2 02 25229 05 0000 150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</si>
  <si>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</si>
  <si>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</si>
  <si>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муниципальных районов на обеспечение комплексного развития сельских территорий</t>
  </si>
  <si>
    <t>2 02 25576 05 0000 150</t>
  </si>
  <si>
    <t>Субвенции бюджетам бюджетной системы Российской Федерации</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</si>
  <si>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</si>
  <si>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</si>
  <si>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</si>
  <si>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</si>
  <si>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2 02 35303 05 0000 150</t>
  </si>
  <si>
    <t>1 11 05000 00 0000 120</t>
  </si>
  <si>
    <t>1 11 05010 00 0000 120</t>
  </si>
  <si>
    <t>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</si>
  <si>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</si>
  <si>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</si>
  <si>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1 11 09080 05 0000 120</t>
  </si>
  <si>
    <t>1 14 00000 00 0000 000</t>
  </si>
  <si>
    <t>1 14 02000 00 0000 000</t>
  </si>
  <si>
    <t>Доходы от продажи земельных участков, государственная собственность на которые не разграничена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</si>
  <si>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</si>
  <si>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1 16 01083 01 0000 140</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</si>
  <si>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</si>
  <si>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</si>
  <si>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</si>
  <si>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</si>
  <si>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</si>
  <si>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</si>
  <si>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</si>
  <si>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</si>
  <si>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</si>
  <si>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</si>
  <si>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1 16 01150 01 0000 140</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</si>
  <si>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</si>
  <si>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</si>
  <si>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</si>
  <si>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</si>
  <si>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</si>
  <si>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</si>
  <si>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</si>
  <si>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</si>
  <si>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</si>
  <si>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1 16 10129 01 0000 140</t>
  </si>
  <si>
    <t>1 16 01000 01 0000 140</t>
  </si>
  <si>
    <t>Административные штрафы, установленные Кодексом Российской Федерации об административных правонарушениях</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</si>
  <si>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</si>
  <si>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1 16 07000 00 0000 140</t>
  </si>
  <si>
    <t>Платежи в целях возмещения причиненного ущерба (убытков)</t>
  </si>
  <si>
    <t>1 16 10000 00 0000 140</t>
  </si>
  <si>
    <t>1 16 11000 01 0000 140</t>
  </si>
  <si>
    <t>Платежи, уплачиваемые в целях возмещения вреда</t>
  </si>
  <si>
    <t>1 11 07000 00 0000 120</t>
  </si>
  <si>
    <t>1 16 10030 05 0000 140</t>
  </si>
  <si>
    <t>1 16 10031 05 0000 140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</si>
  <si>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</si>
  <si>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</si>
  <si>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Доходы бюджетов муниципальных районов от возврата автономными учреждениями остатков субсидий прошлых лет</t>
  </si>
  <si>
    <t>2 18 05020 05 0000 150</t>
  </si>
  <si>
    <t>2 03 05000 05 0000 150</t>
  </si>
  <si>
    <t>Безвозмездные поступления от государственных (муниципальных) организаций в бюджеты муниципальных районов</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</si>
  <si>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</si>
  <si>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</si>
  <si>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2 18 00000 05 0000 150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</si>
  <si>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</si>
  <si>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организациями остатков субсидий прошлых лет</t>
  </si>
  <si>
    <t>2 18 05000 05 0000 150</t>
  </si>
  <si>
    <t>2 02 45179 00 0000 150</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</si>
  <si>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</si>
  <si>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</si>
  <si>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</si>
  <si>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</si>
  <si>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</si>
  <si>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Приложение №2</t>
  </si>
  <si>
    <t>к проекту Решения Совета Зеленодольского</t>
  </si>
  <si>
    <t>муниципального района "Об исполнении бюджета</t>
  </si>
  <si>
    <t>__________________№__________</t>
  </si>
  <si>
    <t>Кассовое исполнение</t>
  </si>
  <si>
    <t>(в рублях)</t>
  </si>
  <si>
    <t>Объемы доходов бюджета Зеленодольского муниципального района Республики Татарстан</t>
  </si>
  <si>
    <t>1 01 02130 01 0000 110</t>
  </si>
  <si>
    <t>1 01 02140 01 0000 110</t>
  </si>
  <si>
    <t>1 03 02231 01 0000 110</t>
  </si>
  <si>
    <t>1 03 02241 01 0000 110</t>
  </si>
  <si>
    <t>1 03 02251 01 0000 110</t>
  </si>
  <si>
    <t>1 03 02261 01 0000 110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</si>
  <si>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</si>
  <si>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</si>
  <si>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</si>
  <si>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1 05 01012 01 0000 110</t>
  </si>
  <si>
    <t>1 05 01022 01 0000 110</t>
  </si>
  <si>
    <t>1 05 02000 02 0000 110</t>
  </si>
  <si>
    <t>1 05 02010 02 0000 110</t>
  </si>
  <si>
    <t>1 05 02020 02 0000 110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</si>
  <si>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</si>
  <si>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</si>
  <si>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Единый налог на вмененный доход для отдельных видов деятельности</t>
  </si>
  <si>
    <t xml:space="preserve">   1 09 00000 00 0000 000
</t>
  </si>
  <si>
    <t>Прочие налоги и сборы (по отмененным местным налогам и сборам)</t>
  </si>
  <si>
    <t>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</si>
  <si>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</si>
  <si>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</si>
  <si>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</si>
  <si>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1 09 07033 05 0000 110</t>
  </si>
  <si>
    <t>Прочие местные налоги и сборы</t>
  </si>
  <si>
    <t>1 09 07050 00 0000 110</t>
  </si>
  <si>
    <t>Прочие местные налоги и сборы, мобилизуемые на территориях муниципальных районов</t>
  </si>
  <si>
    <t>1 09 07053 05 0000 110</t>
  </si>
  <si>
    <t>ЗАДОЛЖЕННОСТЬ И ПЕРЕРАСЧЕТЫ ПО ОТМЕНЕННЫМ НАЛОГАМ, СБОРАМ И ИНЫМ ОБЯЗАТЕЛЬНЫМ ПЛАТЕЖАМ</t>
  </si>
  <si>
    <t>1 11 05013 05 0000 120</t>
  </si>
  <si>
    <t>1 11 05013 13 0000 120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</si>
  <si>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</si>
  <si>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</si>
  <si>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</si>
  <si>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1 11 05035 05 0000 120</t>
  </si>
  <si>
    <t>1 11 05300 00 0000 120</t>
  </si>
  <si>
    <t>1 11 05310 00 0000 120</t>
  </si>
  <si>
    <t>1 11 05313 13 0000 120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</si>
  <si>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</si>
  <si>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</si>
  <si>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</si>
  <si>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государственная собственность на которые не разграничена</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</si>
  <si>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</si>
  <si>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1 12 01041 01 0000 120</t>
  </si>
  <si>
    <t>Плата за выбросы загрязняющих веществ в атмосферный воздух стационарными объектами</t>
  </si>
  <si>
    <t>Плата за размещение отходов производства</t>
  </si>
  <si>
    <t>1 14 02050 05 0000 440</t>
  </si>
  <si>
    <t>1 14 02052 05 0000 440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</si>
  <si>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</si>
  <si>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</si>
  <si>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</si>
  <si>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</si>
  <si>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</si>
  <si>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</si>
  <si>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</si>
  <si>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1 14 06313 13 0000 430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</si>
  <si>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</si>
  <si>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</si>
  <si>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2 02 29900 05 0000 150</t>
  </si>
  <si>
    <t>Субсидии бюджетам муниципальных районов из местных бюджетов</t>
  </si>
  <si>
    <t>1 16 01084 01 0000 140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</si>
  <si>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</si>
  <si>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1 16 01153 01 0000 140</t>
  </si>
  <si>
    <t>1 16 01154 01 0000 140</t>
  </si>
  <si>
    <t>1 16 10032 05 0000 140</t>
  </si>
  <si>
    <t>1 16 10060 00 0000 140</t>
  </si>
  <si>
    <t>1 16 10061 05 0000 140</t>
  </si>
  <si>
    <t>1 16 11060 01 0000 140</t>
  </si>
  <si>
    <t>1 16 11064 01 0000 140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</si>
  <si>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</si>
  <si>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Платежи в целях возмещения убытков, причиненных уклонением от заключения муниципального контракта</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</si>
  <si>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</si>
  <si>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</si>
  <si>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</si>
  <si>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1 01 02050 01 0000 110</t>
  </si>
  <si>
    <t>1 11 05313 05 0000 120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</si>
  <si>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</si>
  <si>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</si>
  <si>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</si>
  <si>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</si>
  <si>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</si>
  <si>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</si>
  <si>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муниципальных районов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</si>
  <si>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2 02 25755 00 0000 150</t>
  </si>
  <si>
    <t>2 02 25755 05 0000 150</t>
  </si>
  <si>
    <t>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</si>
  <si>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Субсидии бюджетам муниципальных районов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</si>
  <si>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</si>
  <si>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</si>
  <si>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2 02 45050 00 0000 150</t>
  </si>
  <si>
    <t>2 02 45050 05 0000 150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</si>
  <si>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</si>
  <si>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</si>
  <si>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2 04 05000 05 0000 150</t>
  </si>
  <si>
    <t>Безвозмездные поступления от негосударственных организаций в бюджеты муниципальных районов</t>
  </si>
  <si>
    <t>2 19 45179 05 0000 000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</si>
  <si>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</si>
  <si>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1 16 01110 01 0000 140</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</si>
  <si>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</si>
  <si>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</si>
  <si>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</si>
  <si>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ДКД</t>
  </si>
  <si>
    <t xml:space="preserve">Зеленодольского муниципального района за 2025 год </t>
  </si>
  <si>
    <t>за 2025 год</t>
  </si>
  <si>
    <t>1 01 02021 01 0000 110</t>
  </si>
  <si>
    <t>1 01 02022 01 0000 110</t>
  </si>
  <si>
    <t>1 01 02023 01 0000 110</t>
  </si>
  <si>
    <t>1 01 02150 01 0000 110</t>
  </si>
  <si>
    <t>1 01 02160 01 0000 110</t>
  </si>
  <si>
    <t>1 01 02180 01 0000 110</t>
  </si>
  <si>
    <t>1 01 02210 01 0000 110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</si>
  <si>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</si>
  <si>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</si>
  <si>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</si>
  <si>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</si>
  <si>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</si>
  <si>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</si>
  <si>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</si>
  <si>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</si>
  <si>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</si>
  <si>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</si>
  <si>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</si>
  <si>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</si>
  <si>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</si>
  <si>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</si>
  <si>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</si>
  <si>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</si>
  <si>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Единый налог на вмененный доход для отдельных видов деятельности (за налоговые периоды, истекшие  до 1 января 2011 года)</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</si>
  <si>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</si>
  <si>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</si>
  <si>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</si>
  <si>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</si>
  <si>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1 11 05400 00 0000 120</t>
  </si>
  <si>
    <t>1 11 05410 00 0000 120</t>
  </si>
  <si>
    <t>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</si>
  <si>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</si>
  <si>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</si>
  <si>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</si>
  <si>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1 14 06020 00 0000 430</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</si>
  <si>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</si>
  <si>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</si>
  <si>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</si>
  <si>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2 19 45050 05 0000 000</t>
  </si>
  <si>
    <t>2 19 25229 05 0000 000</t>
  </si>
  <si>
    <t>Возврат остатков субсидий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из бюджетов муниципальных районов</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</si>
  <si>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</si>
  <si>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2 02 25497 00 0000 150</t>
  </si>
  <si>
    <t>2 02 25497 05 0000 150</t>
  </si>
  <si>
    <t>Субсидии бюджетам на реализацию мероприятий по обеспечению жильем молодых семей</t>
  </si>
  <si>
    <t>Субсидии бюджетам муниципальных районов на реализацию мероприятий по обеспечению жильем молодых семей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</si>
</sst>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sz val="10"/>
      <name val="Times New Roman"/>
      <family val="1"/>
      <charset val="204"/>
    </font>
    <font>
      <b/>
      <sz val="10"/>
      <name val="Times New Roman"/>
      <family val="1"/>
      <charset val="204"/>
    </font>
    <font>
      <sz val="10"/>
      <color rgb="FFFF0000"/>
      <name val="Times New Roman"/>
      <family val="1"/>
      <charset val="204"/>
    </font>
    <font>
      <b/>
      <sz val="10"/>
      <color rgb="FFFF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applyFill="1" applyBorder="1" applyAlignment="1">
      <alignment horizontal="left" vertical="center"/>
    </xf>
    <xf numFmtId="0" fontId="3" fillId="0" borderId="0" xfId="0" applyFont="1" applyFill="1" applyBorder="1" applyAlignment="1">
      <alignment wrapText="1"/>
    </xf>
    <xf numFmtId="0" fontId="3" fillId="0" borderId="0" xfId="0" applyFont="1" applyFill="1" applyBorder="1" applyAlignment="1">
      <alignment horizontal="center"/>
    </xf>
    <xf numFmtId="0" fontId="1" fillId="0" borderId="0" xfId="0" applyFont="1" applyFill="1" applyBorder="1"/>
    <xf numFmtId="0" fontId="1" fillId="0" borderId="0" xfId="0" applyFont="1" applyFill="1" applyBorder="1" applyAlignment="1">
      <alignment horizontal="center"/>
    </xf>
    <xf numFmtId="0" fontId="1" fillId="0" borderId="0" xfId="0" applyFont="1" applyBorder="1" applyAlignment="1">
      <alignment horizontal="left" vertical="center"/>
    </xf>
    <xf numFmtId="0" fontId="1" fillId="0" borderId="0" xfId="0" applyFont="1" applyBorder="1"/>
    <xf numFmtId="0" fontId="1" fillId="0" borderId="0" xfId="0" applyFont="1" applyBorder="1" applyAlignment="1">
      <alignment horizontal="center"/>
    </xf>
    <xf numFmtId="0" fontId="2" fillId="0" borderId="0" xfId="0" applyFont="1" applyFill="1" applyBorder="1"/>
    <xf numFmtId="0" fontId="2" fillId="0" borderId="0" xfId="0" applyFont="1" applyFill="1" applyBorder="1" applyAlignment="1">
      <alignment horizontal="center" vertical="center" wrapText="1"/>
    </xf>
    <xf numFmtId="0" fontId="1" fillId="0" borderId="0" xfId="0" applyNumberFormat="1" applyFont="1" applyFill="1" applyBorder="1" applyAlignment="1">
      <alignment horizontal="left" vertical="center" wrapText="1" shrinkToFit="1"/>
    </xf>
    <xf numFmtId="0" fontId="3" fillId="0" borderId="0" xfId="0" applyNumberFormat="1" applyFont="1" applyFill="1" applyBorder="1" applyAlignment="1">
      <alignment horizontal="left" vertical="center" wrapText="1" shrinkToFit="1"/>
    </xf>
    <xf numFmtId="49" fontId="1" fillId="0" borderId="0" xfId="0" applyNumberFormat="1" applyFont="1" applyFill="1" applyBorder="1" applyAlignment="1">
      <alignment horizontal="center" vertical="center" shrinkToFit="1"/>
    </xf>
    <xf numFmtId="49" fontId="3" fillId="0" borderId="0" xfId="0" applyNumberFormat="1" applyFont="1" applyFill="1" applyBorder="1" applyAlignment="1">
      <alignment horizontal="center" vertical="center" shrinkToFit="1"/>
    </xf>
    <xf numFmtId="4" fontId="3" fillId="0" borderId="0" xfId="0" applyNumberFormat="1" applyFont="1" applyFill="1" applyBorder="1" applyAlignment="1">
      <alignment horizontal="right"/>
    </xf>
    <xf numFmtId="4" fontId="1" fillId="0" borderId="0" xfId="0" applyNumberFormat="1" applyFont="1" applyFill="1" applyBorder="1" applyAlignment="1">
      <alignment horizontal="right" vertical="center" shrinkToFit="1"/>
    </xf>
    <xf numFmtId="0" fontId="3" fillId="0" borderId="0" xfId="0" applyFont="1" applyFill="1" applyBorder="1"/>
    <xf numFmtId="0" fontId="4" fillId="0" borderId="0" xfId="0" applyFont="1" applyFill="1" applyBorder="1"/>
    <xf numFmtId="0" fontId="1" fillId="0" borderId="0" xfId="0" applyFont="1" applyAlignment="1">
      <alignment horizontal="right"/>
    </xf>
    <xf numFmtId="0" fontId="2" fillId="0" borderId="0" xfId="0" applyFont="1" applyFill="1" applyBorder="1" applyAlignment="1">
      <alignment horizontal="center"/>
    </xf>
    <xf numFmtId="0" fontId="3" fillId="0" borderId="0" xfId="0" applyFont="1" applyBorder="1"/>
    <xf numFmtId="49" fontId="2" fillId="0" borderId="1" xfId="0" applyNumberFormat="1" applyFont="1" applyBorder="1" applyAlignment="1">
      <alignment horizontal="center" vertical="center" wrapText="1"/>
    </xf>
    <xf numFmtId="0" fontId="2" fillId="0" borderId="0" xfId="0" applyFont="1" applyFill="1" applyBorder="1" applyAlignment="1">
      <alignment horizontal="center" wrapText="1"/>
    </xf>
    <xf numFmtId="0" fontId="2" fillId="0" borderId="0" xfId="0" applyFont="1" applyFill="1" applyBorder="1" applyAlignment="1">
      <alignment horizontal="center"/>
    </xf>
    <xf numFmtId="0" fontId="2" fillId="0" borderId="0" xfId="0" applyFont="1" applyFill="1" applyBorder="1" applyAlignment="1">
      <alignment wrapText="1"/>
    </xf>
    <xf numFmtId="4" fontId="2" fillId="0" borderId="0" xfId="0" applyNumberFormat="1" applyFont="1" applyFill="1" applyBorder="1" applyAlignment="1">
      <alignment horizontal="right"/>
    </xf>
    <xf numFmtId="0" fontId="1" fillId="0" borderId="0" xfId="0" applyFont="1" applyFill="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D244"/>
  <sheetViews>
    <sheetView tabSelected="1" zoomScaleNormal="100" zoomScaleSheetLayoutView="100" workbookViewId="0">
      <selection activeCell="A189" sqref="A189"/>
    </sheetView>
  </sheetViews>
  <sheetFormatPr defaultColWidth="9.140625" defaultRowHeight="12.75" x14ac:dyDescent="0.2"/>
  <cols>
    <col min="1" max="1" width="69.42578125" style="17" customWidth="1"/>
    <col min="2" max="2" width="20.5703125" style="3" customWidth="1"/>
    <col min="3" max="3" width="5.5703125" style="3" customWidth="1"/>
    <col min="4" max="4" width="18.140625" style="17" customWidth="1"/>
    <col min="5" max="16384" width="9.140625" style="17"/>
  </cols>
  <sheetData>
    <row r="1" spans="1:4" s="4" customFormat="1" ht="12.75" customHeight="1" x14ac:dyDescent="0.2">
      <c r="B1" s="1" t="s">
        <v>293</v>
      </c>
      <c r="C1" s="1"/>
    </row>
    <row r="2" spans="1:4" s="4" customFormat="1" ht="12.75" customHeight="1" x14ac:dyDescent="0.2">
      <c r="B2" s="1" t="s">
        <v>294</v>
      </c>
      <c r="C2" s="1"/>
    </row>
    <row r="3" spans="1:4" s="4" customFormat="1" ht="12.75" customHeight="1" x14ac:dyDescent="0.2">
      <c r="B3" s="1" t="s">
        <v>295</v>
      </c>
      <c r="C3" s="1"/>
    </row>
    <row r="4" spans="1:4" s="4" customFormat="1" ht="12.75" customHeight="1" x14ac:dyDescent="0.2">
      <c r="B4" s="1" t="s">
        <v>402</v>
      </c>
      <c r="C4" s="1"/>
    </row>
    <row r="5" spans="1:4" s="4" customFormat="1" ht="12.75" customHeight="1" x14ac:dyDescent="0.2">
      <c r="B5" s="1" t="s">
        <v>296</v>
      </c>
      <c r="C5" s="1"/>
    </row>
    <row r="6" spans="1:4" s="4" customFormat="1" ht="12.75" customHeight="1" x14ac:dyDescent="0.2">
      <c r="B6" s="1"/>
      <c r="C6" s="1"/>
    </row>
    <row r="7" spans="1:4" s="7" customFormat="1" ht="12.75" customHeight="1" x14ac:dyDescent="0.2">
      <c r="A7" s="1"/>
      <c r="B7" s="6"/>
      <c r="C7" s="6"/>
    </row>
    <row r="8" spans="1:4" s="7" customFormat="1" ht="12.75" customHeight="1" x14ac:dyDescent="0.2">
      <c r="A8" s="1"/>
      <c r="B8" s="8"/>
      <c r="C8" s="8"/>
    </row>
    <row r="9" spans="1:4" s="9" customFormat="1" ht="11.25" customHeight="1" x14ac:dyDescent="0.2">
      <c r="A9" s="23" t="s">
        <v>299</v>
      </c>
      <c r="B9" s="23"/>
      <c r="C9" s="23"/>
      <c r="D9" s="23"/>
    </row>
    <row r="10" spans="1:4" s="9" customFormat="1" ht="12.75" customHeight="1" x14ac:dyDescent="0.2">
      <c r="A10" s="24" t="s">
        <v>403</v>
      </c>
      <c r="B10" s="24"/>
      <c r="C10" s="24"/>
      <c r="D10" s="24"/>
    </row>
    <row r="11" spans="1:4" s="9" customFormat="1" ht="12.75" customHeight="1" x14ac:dyDescent="0.2">
      <c r="B11" s="10"/>
      <c r="C11" s="10"/>
    </row>
    <row r="12" spans="1:4" s="4" customFormat="1" ht="12.75" customHeight="1" x14ac:dyDescent="0.2">
      <c r="B12" s="5"/>
      <c r="C12" s="5"/>
      <c r="D12" s="19" t="s">
        <v>298</v>
      </c>
    </row>
    <row r="13" spans="1:4" s="9" customFormat="1" ht="12.75" customHeight="1" x14ac:dyDescent="0.2">
      <c r="A13" s="22" t="s">
        <v>19</v>
      </c>
      <c r="B13" s="22" t="s">
        <v>20</v>
      </c>
      <c r="C13" s="22" t="s">
        <v>401</v>
      </c>
      <c r="D13" s="22" t="s">
        <v>297</v>
      </c>
    </row>
    <row r="14" spans="1:4" s="9" customFormat="1" ht="12.75" customHeight="1" x14ac:dyDescent="0.2">
      <c r="A14" s="22"/>
      <c r="B14" s="22"/>
      <c r="C14" s="22"/>
      <c r="D14" s="22"/>
    </row>
    <row r="15" spans="1:4" x14ac:dyDescent="0.2">
      <c r="A15" s="11" t="s">
        <v>0</v>
      </c>
      <c r="B15" s="13" t="s">
        <v>155</v>
      </c>
      <c r="C15" s="14"/>
      <c r="D15" s="16">
        <f>D16+D33+D43+D58+D61+D66+D72+D98+D104+D113+D129</f>
        <v>2870916712.4299998</v>
      </c>
    </row>
    <row r="16" spans="1:4" x14ac:dyDescent="0.2">
      <c r="A16" s="11" t="s">
        <v>1</v>
      </c>
      <c r="B16" s="13" t="s">
        <v>156</v>
      </c>
      <c r="C16" s="14"/>
      <c r="D16" s="16">
        <f t="shared" ref="D16" si="0">D17</f>
        <v>2138356025.2499995</v>
      </c>
    </row>
    <row r="17" spans="1:4" x14ac:dyDescent="0.2">
      <c r="A17" s="11" t="s">
        <v>2</v>
      </c>
      <c r="B17" s="13" t="s">
        <v>157</v>
      </c>
      <c r="C17" s="14"/>
      <c r="D17" s="16">
        <f>D18+D19+D20+D21+D22+D23+D24+D25+D26+D27+D28+D29+D30+D31+D32</f>
        <v>2138356025.2499995</v>
      </c>
    </row>
    <row r="18" spans="1:4" ht="140.25" x14ac:dyDescent="0.2">
      <c r="A18" s="11" t="s">
        <v>419</v>
      </c>
      <c r="B18" s="13" t="s">
        <v>158</v>
      </c>
      <c r="C18" s="13"/>
      <c r="D18" s="16">
        <v>1984949971.24</v>
      </c>
    </row>
    <row r="19" spans="1:4" ht="102" customHeight="1" x14ac:dyDescent="0.2">
      <c r="A19" s="11" t="s">
        <v>418</v>
      </c>
      <c r="B19" s="13" t="s">
        <v>159</v>
      </c>
      <c r="C19" s="13"/>
      <c r="D19" s="16">
        <v>4875087.82</v>
      </c>
    </row>
    <row r="20" spans="1:4" ht="102" x14ac:dyDescent="0.2">
      <c r="A20" s="11" t="s">
        <v>411</v>
      </c>
      <c r="B20" s="13" t="s">
        <v>404</v>
      </c>
      <c r="C20" s="13"/>
      <c r="D20" s="16">
        <v>859844.36</v>
      </c>
    </row>
    <row r="21" spans="1:4" ht="102" x14ac:dyDescent="0.2">
      <c r="A21" s="11" t="s">
        <v>412</v>
      </c>
      <c r="B21" s="13" t="s">
        <v>405</v>
      </c>
      <c r="C21" s="13"/>
      <c r="D21" s="16">
        <v>1157632.5900000001</v>
      </c>
    </row>
    <row r="22" spans="1:4" ht="102" x14ac:dyDescent="0.2">
      <c r="A22" s="11" t="s">
        <v>413</v>
      </c>
      <c r="B22" s="13" t="s">
        <v>406</v>
      </c>
      <c r="C22" s="13"/>
      <c r="D22" s="16">
        <v>27854.720000000001</v>
      </c>
    </row>
    <row r="23" spans="1:4" ht="89.25" x14ac:dyDescent="0.2">
      <c r="A23" s="11" t="s">
        <v>420</v>
      </c>
      <c r="B23" s="13" t="s">
        <v>21</v>
      </c>
      <c r="C23" s="14"/>
      <c r="D23" s="16">
        <v>30180655.329999998</v>
      </c>
    </row>
    <row r="24" spans="1:4" ht="76.5" x14ac:dyDescent="0.2">
      <c r="A24" s="11" t="s">
        <v>425</v>
      </c>
      <c r="B24" s="13" t="s">
        <v>22</v>
      </c>
      <c r="C24" s="14"/>
      <c r="D24" s="16">
        <v>11141660.09</v>
      </c>
    </row>
    <row r="25" spans="1:4" ht="102" hidden="1" x14ac:dyDescent="0.2">
      <c r="A25" s="11" t="s">
        <v>421</v>
      </c>
      <c r="B25" s="13" t="s">
        <v>374</v>
      </c>
      <c r="C25" s="14"/>
      <c r="D25" s="16">
        <v>0</v>
      </c>
    </row>
    <row r="26" spans="1:4" ht="298.5" customHeight="1" x14ac:dyDescent="0.2">
      <c r="A26" s="11" t="s">
        <v>422</v>
      </c>
      <c r="B26" s="13" t="s">
        <v>160</v>
      </c>
      <c r="C26" s="14"/>
      <c r="D26" s="16">
        <v>34734106.799999997</v>
      </c>
    </row>
    <row r="27" spans="1:4" ht="66.75" customHeight="1" x14ac:dyDescent="0.2">
      <c r="A27" s="11" t="s">
        <v>423</v>
      </c>
      <c r="B27" s="13" t="s">
        <v>300</v>
      </c>
      <c r="C27" s="14"/>
      <c r="D27" s="16">
        <v>11797645.58</v>
      </c>
    </row>
    <row r="28" spans="1:4" ht="63.75" x14ac:dyDescent="0.2">
      <c r="A28" s="11" t="s">
        <v>424</v>
      </c>
      <c r="B28" s="13" t="s">
        <v>301</v>
      </c>
      <c r="C28" s="14"/>
      <c r="D28" s="16">
        <v>37873718.140000001</v>
      </c>
    </row>
    <row r="29" spans="1:4" ht="191.25" x14ac:dyDescent="0.2">
      <c r="A29" s="11" t="s">
        <v>414</v>
      </c>
      <c r="B29" s="13" t="s">
        <v>407</v>
      </c>
      <c r="C29" s="14"/>
      <c r="D29" s="16">
        <v>13871975.02</v>
      </c>
    </row>
    <row r="30" spans="1:4" ht="204" x14ac:dyDescent="0.2">
      <c r="A30" s="11" t="s">
        <v>415</v>
      </c>
      <c r="B30" s="13" t="s">
        <v>408</v>
      </c>
      <c r="C30" s="14"/>
      <c r="D30" s="16">
        <v>1139180.51</v>
      </c>
    </row>
    <row r="31" spans="1:4" ht="114.75" x14ac:dyDescent="0.2">
      <c r="A31" s="11" t="s">
        <v>416</v>
      </c>
      <c r="B31" s="13" t="s">
        <v>409</v>
      </c>
      <c r="C31" s="14"/>
      <c r="D31" s="16">
        <v>4930495.2</v>
      </c>
    </row>
    <row r="32" spans="1:4" ht="38.25" x14ac:dyDescent="0.2">
      <c r="A32" s="11" t="s">
        <v>417</v>
      </c>
      <c r="B32" s="13" t="s">
        <v>410</v>
      </c>
      <c r="C32" s="14"/>
      <c r="D32" s="16">
        <v>816197.85</v>
      </c>
    </row>
    <row r="33" spans="1:4" ht="25.5" x14ac:dyDescent="0.2">
      <c r="A33" s="11" t="s">
        <v>54</v>
      </c>
      <c r="B33" s="13" t="s">
        <v>161</v>
      </c>
      <c r="C33" s="13"/>
      <c r="D33" s="16">
        <f t="shared" ref="D33" si="1">D34</f>
        <v>73775758.129999995</v>
      </c>
    </row>
    <row r="34" spans="1:4" ht="25.5" x14ac:dyDescent="0.2">
      <c r="A34" s="11" t="s">
        <v>55</v>
      </c>
      <c r="B34" s="13" t="s">
        <v>162</v>
      </c>
      <c r="C34" s="13"/>
      <c r="D34" s="16">
        <f>D35+D37+D39+D41</f>
        <v>73775758.129999995</v>
      </c>
    </row>
    <row r="35" spans="1:4" ht="51" x14ac:dyDescent="0.2">
      <c r="A35" s="11" t="s">
        <v>60</v>
      </c>
      <c r="B35" s="13" t="s">
        <v>56</v>
      </c>
      <c r="C35" s="13"/>
      <c r="D35" s="16">
        <f>D36</f>
        <v>37424845.049999997</v>
      </c>
    </row>
    <row r="36" spans="1:4" ht="76.5" x14ac:dyDescent="0.2">
      <c r="A36" s="11" t="s">
        <v>306</v>
      </c>
      <c r="B36" s="13" t="s">
        <v>302</v>
      </c>
      <c r="C36" s="13"/>
      <c r="D36" s="16">
        <v>37424845.049999997</v>
      </c>
    </row>
    <row r="37" spans="1:4" ht="51" x14ac:dyDescent="0.2">
      <c r="A37" s="11" t="s">
        <v>61</v>
      </c>
      <c r="B37" s="13" t="s">
        <v>57</v>
      </c>
      <c r="C37" s="13"/>
      <c r="D37" s="16">
        <f>D38</f>
        <v>218987.26</v>
      </c>
    </row>
    <row r="38" spans="1:4" ht="76.5" x14ac:dyDescent="0.2">
      <c r="A38" s="11" t="s">
        <v>307</v>
      </c>
      <c r="B38" s="13" t="s">
        <v>303</v>
      </c>
      <c r="C38" s="13"/>
      <c r="D38" s="16">
        <v>218987.26</v>
      </c>
    </row>
    <row r="39" spans="1:4" ht="51" x14ac:dyDescent="0.2">
      <c r="A39" s="11" t="s">
        <v>163</v>
      </c>
      <c r="B39" s="13" t="s">
        <v>58</v>
      </c>
      <c r="C39" s="13"/>
      <c r="D39" s="16">
        <f>D40</f>
        <v>39873908.399999999</v>
      </c>
    </row>
    <row r="40" spans="1:4" ht="76.5" x14ac:dyDescent="0.2">
      <c r="A40" s="11" t="s">
        <v>426</v>
      </c>
      <c r="B40" s="13" t="s">
        <v>304</v>
      </c>
      <c r="C40" s="13"/>
      <c r="D40" s="16">
        <v>39873908.399999999</v>
      </c>
    </row>
    <row r="41" spans="1:4" ht="51" x14ac:dyDescent="0.2">
      <c r="A41" s="11" t="s">
        <v>164</v>
      </c>
      <c r="B41" s="13" t="s">
        <v>59</v>
      </c>
      <c r="C41" s="13"/>
      <c r="D41" s="16">
        <f>D42</f>
        <v>-3741982.58</v>
      </c>
    </row>
    <row r="42" spans="1:4" ht="76.5" x14ac:dyDescent="0.2">
      <c r="A42" s="11" t="s">
        <v>308</v>
      </c>
      <c r="B42" s="13" t="s">
        <v>305</v>
      </c>
      <c r="C42" s="13"/>
      <c r="D42" s="16">
        <v>-3741982.58</v>
      </c>
    </row>
    <row r="43" spans="1:4" x14ac:dyDescent="0.2">
      <c r="A43" s="11" t="s">
        <v>3</v>
      </c>
      <c r="B43" s="13" t="s">
        <v>165</v>
      </c>
      <c r="C43" s="14"/>
      <c r="D43" s="16">
        <f>D44+D51+D54+D56</f>
        <v>386932009.26999998</v>
      </c>
    </row>
    <row r="44" spans="1:4" x14ac:dyDescent="0.2">
      <c r="A44" s="11" t="s">
        <v>4</v>
      </c>
      <c r="B44" s="13" t="s">
        <v>166</v>
      </c>
      <c r="C44" s="14"/>
      <c r="D44" s="16">
        <f>D45+D48</f>
        <v>266046117.45999998</v>
      </c>
    </row>
    <row r="45" spans="1:4" ht="25.5" x14ac:dyDescent="0.2">
      <c r="A45" s="11" t="s">
        <v>172</v>
      </c>
      <c r="B45" s="13" t="s">
        <v>167</v>
      </c>
      <c r="C45" s="14"/>
      <c r="D45" s="16">
        <f>D46+D47</f>
        <v>180789171.22999999</v>
      </c>
    </row>
    <row r="46" spans="1:4" ht="25.5" x14ac:dyDescent="0.2">
      <c r="A46" s="11" t="s">
        <v>172</v>
      </c>
      <c r="B46" s="13" t="s">
        <v>168</v>
      </c>
      <c r="C46" s="14"/>
      <c r="D46" s="16">
        <v>180789171.22999999</v>
      </c>
    </row>
    <row r="47" spans="1:4" ht="25.5" hidden="1" x14ac:dyDescent="0.2">
      <c r="A47" s="11" t="s">
        <v>314</v>
      </c>
      <c r="B47" s="13" t="s">
        <v>309</v>
      </c>
      <c r="C47" s="14"/>
      <c r="D47" s="16">
        <v>0</v>
      </c>
    </row>
    <row r="48" spans="1:4" ht="25.5" x14ac:dyDescent="0.2">
      <c r="A48" s="11" t="s">
        <v>173</v>
      </c>
      <c r="B48" s="13" t="s">
        <v>169</v>
      </c>
      <c r="C48" s="14"/>
      <c r="D48" s="16">
        <f>D49+D50</f>
        <v>85256946.230000004</v>
      </c>
    </row>
    <row r="49" spans="1:4" ht="38.25" x14ac:dyDescent="0.2">
      <c r="A49" s="11" t="s">
        <v>77</v>
      </c>
      <c r="B49" s="13" t="s">
        <v>170</v>
      </c>
      <c r="C49" s="14"/>
      <c r="D49" s="16">
        <v>85256946.230000004</v>
      </c>
    </row>
    <row r="50" spans="1:4" ht="38.25" hidden="1" x14ac:dyDescent="0.2">
      <c r="A50" s="11" t="s">
        <v>315</v>
      </c>
      <c r="B50" s="13" t="s">
        <v>310</v>
      </c>
      <c r="C50" s="14"/>
      <c r="D50" s="16">
        <v>0</v>
      </c>
    </row>
    <row r="51" spans="1:4" x14ac:dyDescent="0.2">
      <c r="A51" s="11" t="s">
        <v>316</v>
      </c>
      <c r="B51" s="13" t="s">
        <v>311</v>
      </c>
      <c r="C51" s="14"/>
      <c r="D51" s="16">
        <f>D52+D53</f>
        <v>124106.78</v>
      </c>
    </row>
    <row r="52" spans="1:4" x14ac:dyDescent="0.2">
      <c r="A52" s="11" t="s">
        <v>316</v>
      </c>
      <c r="B52" s="13" t="s">
        <v>312</v>
      </c>
      <c r="C52" s="14"/>
      <c r="D52" s="16">
        <v>124106.78</v>
      </c>
    </row>
    <row r="53" spans="1:4" ht="25.5" hidden="1" x14ac:dyDescent="0.2">
      <c r="A53" s="11" t="s">
        <v>427</v>
      </c>
      <c r="B53" s="13" t="s">
        <v>313</v>
      </c>
      <c r="C53" s="14"/>
      <c r="D53" s="16">
        <v>0</v>
      </c>
    </row>
    <row r="54" spans="1:4" x14ac:dyDescent="0.2">
      <c r="A54" s="11" t="s">
        <v>5</v>
      </c>
      <c r="B54" s="13" t="s">
        <v>171</v>
      </c>
      <c r="C54" s="13"/>
      <c r="D54" s="16">
        <f>D55</f>
        <v>50467903.960000001</v>
      </c>
    </row>
    <row r="55" spans="1:4" x14ac:dyDescent="0.2">
      <c r="A55" s="11" t="s">
        <v>5</v>
      </c>
      <c r="B55" s="13" t="s">
        <v>174</v>
      </c>
      <c r="C55" s="13"/>
      <c r="D55" s="16">
        <v>50467903.960000001</v>
      </c>
    </row>
    <row r="56" spans="1:4" x14ac:dyDescent="0.2">
      <c r="A56" s="11" t="s">
        <v>175</v>
      </c>
      <c r="B56" s="13" t="s">
        <v>49</v>
      </c>
      <c r="C56" s="13"/>
      <c r="D56" s="16">
        <f>D57</f>
        <v>70293881.069999993</v>
      </c>
    </row>
    <row r="57" spans="1:4" ht="25.5" x14ac:dyDescent="0.2">
      <c r="A57" s="11" t="s">
        <v>176</v>
      </c>
      <c r="B57" s="13" t="s">
        <v>50</v>
      </c>
      <c r="C57" s="13"/>
      <c r="D57" s="16">
        <v>70293881.069999993</v>
      </c>
    </row>
    <row r="58" spans="1:4" ht="25.5" x14ac:dyDescent="0.2">
      <c r="A58" s="11" t="s">
        <v>64</v>
      </c>
      <c r="B58" s="13" t="s">
        <v>184</v>
      </c>
      <c r="C58" s="13"/>
      <c r="D58" s="16">
        <f t="shared" ref="D58:D59" si="2">D59</f>
        <v>178548</v>
      </c>
    </row>
    <row r="59" spans="1:4" x14ac:dyDescent="0.2">
      <c r="A59" s="11" t="s">
        <v>124</v>
      </c>
      <c r="B59" s="13" t="s">
        <v>183</v>
      </c>
      <c r="C59" s="13"/>
      <c r="D59" s="16">
        <f t="shared" si="2"/>
        <v>178548</v>
      </c>
    </row>
    <row r="60" spans="1:4" x14ac:dyDescent="0.2">
      <c r="A60" s="11" t="s">
        <v>177</v>
      </c>
      <c r="B60" s="13" t="s">
        <v>182</v>
      </c>
      <c r="C60" s="13"/>
      <c r="D60" s="16">
        <v>178548</v>
      </c>
    </row>
    <row r="61" spans="1:4" x14ac:dyDescent="0.2">
      <c r="A61" s="11" t="s">
        <v>6</v>
      </c>
      <c r="B61" s="13" t="s">
        <v>181</v>
      </c>
      <c r="C61" s="14"/>
      <c r="D61" s="16">
        <f t="shared" ref="D61" si="3">D62+D64</f>
        <v>81456222.480000004</v>
      </c>
    </row>
    <row r="62" spans="1:4" ht="25.5" x14ac:dyDescent="0.2">
      <c r="A62" s="11" t="s">
        <v>7</v>
      </c>
      <c r="B62" s="13" t="s">
        <v>180</v>
      </c>
      <c r="C62" s="14"/>
      <c r="D62" s="16">
        <f>D63</f>
        <v>81321222.480000004</v>
      </c>
    </row>
    <row r="63" spans="1:4" ht="27" customHeight="1" x14ac:dyDescent="0.2">
      <c r="A63" s="11" t="s">
        <v>8</v>
      </c>
      <c r="B63" s="13" t="s">
        <v>179</v>
      </c>
      <c r="C63" s="14"/>
      <c r="D63" s="16">
        <v>81321222.480000004</v>
      </c>
    </row>
    <row r="64" spans="1:4" ht="25.5" x14ac:dyDescent="0.2">
      <c r="A64" s="11" t="s">
        <v>9</v>
      </c>
      <c r="B64" s="13" t="s">
        <v>178</v>
      </c>
      <c r="C64" s="14"/>
      <c r="D64" s="16">
        <f>D65</f>
        <v>135000</v>
      </c>
    </row>
    <row r="65" spans="1:4" ht="25.5" x14ac:dyDescent="0.2">
      <c r="A65" s="11" t="s">
        <v>185</v>
      </c>
      <c r="B65" s="13" t="s">
        <v>32</v>
      </c>
      <c r="C65" s="14"/>
      <c r="D65" s="16">
        <v>135000</v>
      </c>
    </row>
    <row r="66" spans="1:4" ht="25.5" x14ac:dyDescent="0.2">
      <c r="A66" s="11" t="s">
        <v>328</v>
      </c>
      <c r="B66" s="13" t="s">
        <v>317</v>
      </c>
      <c r="C66" s="13"/>
      <c r="D66" s="16">
        <f t="shared" ref="D66" si="4">D67</f>
        <v>19.03</v>
      </c>
    </row>
    <row r="67" spans="1:4" x14ac:dyDescent="0.2">
      <c r="A67" s="11" t="s">
        <v>318</v>
      </c>
      <c r="B67" s="13" t="s">
        <v>319</v>
      </c>
      <c r="C67" s="13"/>
      <c r="D67" s="16">
        <f>D68+D70</f>
        <v>19.03</v>
      </c>
    </row>
    <row r="68" spans="1:4" ht="38.25" x14ac:dyDescent="0.2">
      <c r="A68" s="11" t="s">
        <v>320</v>
      </c>
      <c r="B68" s="13" t="s">
        <v>321</v>
      </c>
      <c r="C68" s="13"/>
      <c r="D68" s="16">
        <f>D69</f>
        <v>19.03</v>
      </c>
    </row>
    <row r="69" spans="1:4" ht="38.25" x14ac:dyDescent="0.2">
      <c r="A69" s="11" t="s">
        <v>322</v>
      </c>
      <c r="B69" s="13" t="s">
        <v>323</v>
      </c>
      <c r="C69" s="13"/>
      <c r="D69" s="16">
        <v>19.03</v>
      </c>
    </row>
    <row r="70" spans="1:4" hidden="1" x14ac:dyDescent="0.2">
      <c r="A70" s="11" t="s">
        <v>324</v>
      </c>
      <c r="B70" s="13" t="s">
        <v>325</v>
      </c>
      <c r="C70" s="13"/>
      <c r="D70" s="16">
        <f>D71</f>
        <v>0</v>
      </c>
    </row>
    <row r="71" spans="1:4" ht="25.5" hidden="1" x14ac:dyDescent="0.2">
      <c r="A71" s="11" t="s">
        <v>326</v>
      </c>
      <c r="B71" s="13" t="s">
        <v>327</v>
      </c>
      <c r="C71" s="13"/>
      <c r="D71" s="16">
        <v>0</v>
      </c>
    </row>
    <row r="72" spans="1:4" ht="25.5" x14ac:dyDescent="0.2">
      <c r="A72" s="11" t="s">
        <v>10</v>
      </c>
      <c r="B72" s="13" t="s">
        <v>186</v>
      </c>
      <c r="C72" s="14"/>
      <c r="D72" s="16">
        <f>D73+D83+D87+D90+D93</f>
        <v>116898129.30000001</v>
      </c>
    </row>
    <row r="73" spans="1:4" ht="51" x14ac:dyDescent="0.2">
      <c r="A73" s="11" t="s">
        <v>40</v>
      </c>
      <c r="B73" s="13" t="s">
        <v>232</v>
      </c>
      <c r="C73" s="14"/>
      <c r="D73" s="16">
        <f>D74+D77+D79+D81</f>
        <v>108782000.28</v>
      </c>
    </row>
    <row r="74" spans="1:4" ht="38.25" x14ac:dyDescent="0.2">
      <c r="A74" s="11" t="s">
        <v>11</v>
      </c>
      <c r="B74" s="13" t="s">
        <v>233</v>
      </c>
      <c r="C74" s="14"/>
      <c r="D74" s="16">
        <f>D75+D76</f>
        <v>107343515.49000001</v>
      </c>
    </row>
    <row r="75" spans="1:4" ht="63.75" x14ac:dyDescent="0.2">
      <c r="A75" s="11" t="s">
        <v>338</v>
      </c>
      <c r="B75" s="13" t="s">
        <v>329</v>
      </c>
      <c r="C75" s="14"/>
      <c r="D75" s="16">
        <v>43483731.5</v>
      </c>
    </row>
    <row r="76" spans="1:4" ht="51" x14ac:dyDescent="0.2">
      <c r="A76" s="11" t="s">
        <v>339</v>
      </c>
      <c r="B76" s="13" t="s">
        <v>330</v>
      </c>
      <c r="C76" s="14"/>
      <c r="D76" s="16">
        <v>63859783.990000002</v>
      </c>
    </row>
    <row r="77" spans="1:4" ht="51" x14ac:dyDescent="0.2">
      <c r="A77" s="11" t="s">
        <v>429</v>
      </c>
      <c r="B77" s="13" t="s">
        <v>428</v>
      </c>
      <c r="C77" s="14"/>
      <c r="D77" s="16">
        <f>D78</f>
        <v>117412.69</v>
      </c>
    </row>
    <row r="78" spans="1:4" ht="51" x14ac:dyDescent="0.2">
      <c r="A78" s="11" t="s">
        <v>431</v>
      </c>
      <c r="B78" s="13" t="s">
        <v>430</v>
      </c>
      <c r="C78" s="14"/>
      <c r="D78" s="16">
        <v>117412.69</v>
      </c>
    </row>
    <row r="79" spans="1:4" ht="51" hidden="1" x14ac:dyDescent="0.2">
      <c r="A79" s="11" t="s">
        <v>331</v>
      </c>
      <c r="B79" s="13" t="s">
        <v>332</v>
      </c>
      <c r="C79" s="13"/>
      <c r="D79" s="16">
        <f>D80</f>
        <v>0</v>
      </c>
    </row>
    <row r="80" spans="1:4" ht="38.25" hidden="1" x14ac:dyDescent="0.2">
      <c r="A80" s="11" t="s">
        <v>333</v>
      </c>
      <c r="B80" s="13" t="s">
        <v>334</v>
      </c>
      <c r="C80" s="13"/>
      <c r="D80" s="16">
        <v>0</v>
      </c>
    </row>
    <row r="81" spans="1:4" ht="25.5" x14ac:dyDescent="0.2">
      <c r="A81" s="11" t="s">
        <v>74</v>
      </c>
      <c r="B81" s="13" t="s">
        <v>73</v>
      </c>
      <c r="C81" s="13"/>
      <c r="D81" s="16">
        <f>D82</f>
        <v>1321072.1000000001</v>
      </c>
    </row>
    <row r="82" spans="1:4" ht="25.5" x14ac:dyDescent="0.2">
      <c r="A82" s="11" t="s">
        <v>75</v>
      </c>
      <c r="B82" s="13" t="s">
        <v>76</v>
      </c>
      <c r="C82" s="13"/>
      <c r="D82" s="16">
        <v>1321072.1000000001</v>
      </c>
    </row>
    <row r="83" spans="1:4" ht="25.5" x14ac:dyDescent="0.2">
      <c r="A83" s="11" t="s">
        <v>340</v>
      </c>
      <c r="B83" s="13" t="s">
        <v>335</v>
      </c>
      <c r="C83" s="13"/>
      <c r="D83" s="16">
        <f>D84</f>
        <v>297361.06</v>
      </c>
    </row>
    <row r="84" spans="1:4" ht="25.5" x14ac:dyDescent="0.2">
      <c r="A84" s="11" t="s">
        <v>341</v>
      </c>
      <c r="B84" s="13" t="s">
        <v>336</v>
      </c>
      <c r="C84" s="13"/>
      <c r="D84" s="16">
        <f>D86+D85</f>
        <v>297361.06</v>
      </c>
    </row>
    <row r="85" spans="1:4" ht="89.25" x14ac:dyDescent="0.2">
      <c r="A85" s="11" t="s">
        <v>342</v>
      </c>
      <c r="B85" s="13" t="s">
        <v>375</v>
      </c>
      <c r="C85" s="13"/>
      <c r="D85" s="16">
        <v>297242.58</v>
      </c>
    </row>
    <row r="86" spans="1:4" ht="65.25" customHeight="1" x14ac:dyDescent="0.2">
      <c r="A86" s="11" t="s">
        <v>376</v>
      </c>
      <c r="B86" s="13" t="s">
        <v>337</v>
      </c>
      <c r="C86" s="13"/>
      <c r="D86" s="16">
        <v>118.48</v>
      </c>
    </row>
    <row r="87" spans="1:4" ht="38.25" x14ac:dyDescent="0.2">
      <c r="A87" s="11" t="s">
        <v>435</v>
      </c>
      <c r="B87" s="13" t="s">
        <v>432</v>
      </c>
      <c r="C87" s="13"/>
      <c r="D87" s="16">
        <f>D88</f>
        <v>44246.14</v>
      </c>
    </row>
    <row r="88" spans="1:4" ht="38.25" x14ac:dyDescent="0.2">
      <c r="A88" s="11" t="s">
        <v>436</v>
      </c>
      <c r="B88" s="13" t="s">
        <v>433</v>
      </c>
      <c r="C88" s="13"/>
      <c r="D88" s="16">
        <f>D89</f>
        <v>44246.14</v>
      </c>
    </row>
    <row r="89" spans="1:4" ht="102" x14ac:dyDescent="0.2">
      <c r="A89" s="11" t="s">
        <v>437</v>
      </c>
      <c r="B89" s="13" t="s">
        <v>434</v>
      </c>
      <c r="C89" s="13"/>
      <c r="D89" s="16">
        <v>44246.14</v>
      </c>
    </row>
    <row r="90" spans="1:4" x14ac:dyDescent="0.2">
      <c r="A90" s="11" t="s">
        <v>12</v>
      </c>
      <c r="B90" s="13" t="s">
        <v>272</v>
      </c>
      <c r="C90" s="13"/>
      <c r="D90" s="16">
        <f>D91</f>
        <v>64200</v>
      </c>
    </row>
    <row r="91" spans="1:4" ht="27.75" customHeight="1" x14ac:dyDescent="0.2">
      <c r="A91" s="11" t="s">
        <v>13</v>
      </c>
      <c r="B91" s="13" t="s">
        <v>45</v>
      </c>
      <c r="C91" s="13"/>
      <c r="D91" s="16">
        <f>D92</f>
        <v>64200</v>
      </c>
    </row>
    <row r="92" spans="1:4" ht="38.25" x14ac:dyDescent="0.2">
      <c r="A92" s="11" t="s">
        <v>14</v>
      </c>
      <c r="B92" s="13" t="s">
        <v>31</v>
      </c>
      <c r="C92" s="13"/>
      <c r="D92" s="16">
        <v>64200</v>
      </c>
    </row>
    <row r="93" spans="1:4" ht="51" x14ac:dyDescent="0.2">
      <c r="A93" s="11" t="s">
        <v>68</v>
      </c>
      <c r="B93" s="13" t="s">
        <v>67</v>
      </c>
      <c r="C93" s="13"/>
      <c r="D93" s="16">
        <f>D94+D96</f>
        <v>7710321.8200000003</v>
      </c>
    </row>
    <row r="94" spans="1:4" ht="51" x14ac:dyDescent="0.2">
      <c r="A94" s="11" t="s">
        <v>70</v>
      </c>
      <c r="B94" s="13" t="s">
        <v>69</v>
      </c>
      <c r="C94" s="13"/>
      <c r="D94" s="16">
        <f>D95</f>
        <v>2357335.92</v>
      </c>
    </row>
    <row r="95" spans="1:4" ht="51" x14ac:dyDescent="0.2">
      <c r="A95" s="11" t="s">
        <v>71</v>
      </c>
      <c r="B95" s="13" t="s">
        <v>72</v>
      </c>
      <c r="C95" s="13"/>
      <c r="D95" s="16">
        <v>2357335.92</v>
      </c>
    </row>
    <row r="96" spans="1:4" ht="63.75" x14ac:dyDescent="0.2">
      <c r="A96" s="11" t="s">
        <v>235</v>
      </c>
      <c r="B96" s="13" t="s">
        <v>234</v>
      </c>
      <c r="C96" s="13"/>
      <c r="D96" s="16">
        <f>D97</f>
        <v>5352985.9000000004</v>
      </c>
    </row>
    <row r="97" spans="1:4" ht="63.75" x14ac:dyDescent="0.2">
      <c r="A97" s="11" t="s">
        <v>236</v>
      </c>
      <c r="B97" s="13" t="s">
        <v>237</v>
      </c>
      <c r="C97" s="13"/>
      <c r="D97" s="16">
        <v>5352985.9000000004</v>
      </c>
    </row>
    <row r="98" spans="1:4" x14ac:dyDescent="0.2">
      <c r="A98" s="11" t="s">
        <v>15</v>
      </c>
      <c r="B98" s="13" t="s">
        <v>187</v>
      </c>
      <c r="C98" s="13"/>
      <c r="D98" s="16">
        <f>D99</f>
        <v>3704974.7199999997</v>
      </c>
    </row>
    <row r="99" spans="1:4" x14ac:dyDescent="0.2">
      <c r="A99" s="11" t="s">
        <v>16</v>
      </c>
      <c r="B99" s="13" t="s">
        <v>188</v>
      </c>
      <c r="C99" s="13"/>
      <c r="D99" s="16">
        <f>D100+D101+D102</f>
        <v>3704974.7199999997</v>
      </c>
    </row>
    <row r="100" spans="1:4" ht="25.5" x14ac:dyDescent="0.2">
      <c r="A100" s="11" t="s">
        <v>344</v>
      </c>
      <c r="B100" s="13" t="s">
        <v>39</v>
      </c>
      <c r="C100" s="13"/>
      <c r="D100" s="16">
        <v>1021641.25</v>
      </c>
    </row>
    <row r="101" spans="1:4" x14ac:dyDescent="0.2">
      <c r="A101" s="11" t="s">
        <v>190</v>
      </c>
      <c r="B101" s="13" t="s">
        <v>41</v>
      </c>
      <c r="C101" s="13"/>
      <c r="D101" s="16">
        <v>2626561.88</v>
      </c>
    </row>
    <row r="102" spans="1:4" x14ac:dyDescent="0.2">
      <c r="A102" s="11" t="s">
        <v>43</v>
      </c>
      <c r="B102" s="13" t="s">
        <v>42</v>
      </c>
      <c r="C102" s="13"/>
      <c r="D102" s="16">
        <f>D103</f>
        <v>56771.59</v>
      </c>
    </row>
    <row r="103" spans="1:4" x14ac:dyDescent="0.2">
      <c r="A103" s="11" t="s">
        <v>345</v>
      </c>
      <c r="B103" s="13" t="s">
        <v>343</v>
      </c>
      <c r="C103" s="13"/>
      <c r="D103" s="16">
        <v>56771.59</v>
      </c>
    </row>
    <row r="104" spans="1:4" ht="25.5" x14ac:dyDescent="0.2">
      <c r="A104" s="11" t="s">
        <v>191</v>
      </c>
      <c r="B104" s="13" t="s">
        <v>189</v>
      </c>
      <c r="C104" s="13"/>
      <c r="D104" s="16">
        <f>D105+D108</f>
        <v>20275250.300000001</v>
      </c>
    </row>
    <row r="105" spans="1:4" x14ac:dyDescent="0.2">
      <c r="A105" s="11" t="s">
        <v>47</v>
      </c>
      <c r="B105" s="13" t="s">
        <v>199</v>
      </c>
      <c r="C105" s="13"/>
      <c r="D105" s="16">
        <f>D106</f>
        <v>17180036.07</v>
      </c>
    </row>
    <row r="106" spans="1:4" x14ac:dyDescent="0.2">
      <c r="A106" s="11" t="s">
        <v>37</v>
      </c>
      <c r="B106" s="13" t="s">
        <v>198</v>
      </c>
      <c r="C106" s="13"/>
      <c r="D106" s="16">
        <f>D107</f>
        <v>17180036.07</v>
      </c>
    </row>
    <row r="107" spans="1:4" ht="25.5" x14ac:dyDescent="0.2">
      <c r="A107" s="11" t="s">
        <v>200</v>
      </c>
      <c r="B107" s="13" t="s">
        <v>192</v>
      </c>
      <c r="C107" s="13"/>
      <c r="D107" s="16">
        <v>17180036.07</v>
      </c>
    </row>
    <row r="108" spans="1:4" x14ac:dyDescent="0.2">
      <c r="A108" s="11" t="s">
        <v>201</v>
      </c>
      <c r="B108" s="13" t="s">
        <v>197</v>
      </c>
      <c r="C108" s="13"/>
      <c r="D108" s="16">
        <f>D109+D111</f>
        <v>3095214.23</v>
      </c>
    </row>
    <row r="109" spans="1:4" ht="25.5" x14ac:dyDescent="0.2">
      <c r="A109" s="11" t="s">
        <v>44</v>
      </c>
      <c r="B109" s="13" t="s">
        <v>193</v>
      </c>
      <c r="C109" s="13"/>
      <c r="D109" s="16">
        <f>D110</f>
        <v>1251237.48</v>
      </c>
    </row>
    <row r="110" spans="1:4" ht="25.5" x14ac:dyDescent="0.2">
      <c r="A110" s="11" t="s">
        <v>48</v>
      </c>
      <c r="B110" s="13" t="s">
        <v>194</v>
      </c>
      <c r="C110" s="13"/>
      <c r="D110" s="16">
        <v>1251237.48</v>
      </c>
    </row>
    <row r="111" spans="1:4" x14ac:dyDescent="0.2">
      <c r="A111" s="11" t="s">
        <v>38</v>
      </c>
      <c r="B111" s="13" t="s">
        <v>195</v>
      </c>
      <c r="C111" s="13"/>
      <c r="D111" s="16">
        <f>D112</f>
        <v>1843976.75</v>
      </c>
    </row>
    <row r="112" spans="1:4" x14ac:dyDescent="0.2">
      <c r="A112" s="11" t="s">
        <v>202</v>
      </c>
      <c r="B112" s="13" t="s">
        <v>196</v>
      </c>
      <c r="C112" s="13"/>
      <c r="D112" s="16">
        <v>1843976.75</v>
      </c>
    </row>
    <row r="113" spans="1:4" x14ac:dyDescent="0.2">
      <c r="A113" s="11" t="s">
        <v>17</v>
      </c>
      <c r="B113" s="13" t="s">
        <v>238</v>
      </c>
      <c r="C113" s="14"/>
      <c r="D113" s="16">
        <f>D114+D119+D125</f>
        <v>45339327.119999997</v>
      </c>
    </row>
    <row r="114" spans="1:4" ht="51" x14ac:dyDescent="0.2">
      <c r="A114" s="11" t="s">
        <v>135</v>
      </c>
      <c r="B114" s="13" t="s">
        <v>239</v>
      </c>
      <c r="C114" s="14"/>
      <c r="D114" s="16">
        <f>D115+D117</f>
        <v>692589.9</v>
      </c>
    </row>
    <row r="115" spans="1:4" ht="63.75" x14ac:dyDescent="0.2">
      <c r="A115" s="11" t="s">
        <v>65</v>
      </c>
      <c r="B115" s="13" t="s">
        <v>35</v>
      </c>
      <c r="C115" s="14"/>
      <c r="D115" s="16">
        <f>D116</f>
        <v>568108</v>
      </c>
    </row>
    <row r="116" spans="1:4" ht="63.75" x14ac:dyDescent="0.2">
      <c r="A116" s="11" t="s">
        <v>34</v>
      </c>
      <c r="B116" s="13" t="s">
        <v>33</v>
      </c>
      <c r="C116" s="13"/>
      <c r="D116" s="16">
        <v>568108</v>
      </c>
    </row>
    <row r="117" spans="1:4" ht="63.75" x14ac:dyDescent="0.2">
      <c r="A117" s="11" t="s">
        <v>356</v>
      </c>
      <c r="B117" s="13" t="s">
        <v>346</v>
      </c>
      <c r="C117" s="14"/>
      <c r="D117" s="16">
        <f>D118</f>
        <v>124481.9</v>
      </c>
    </row>
    <row r="118" spans="1:4" ht="63.75" x14ac:dyDescent="0.2">
      <c r="A118" s="11" t="s">
        <v>357</v>
      </c>
      <c r="B118" s="13" t="s">
        <v>347</v>
      </c>
      <c r="C118" s="14"/>
      <c r="D118" s="16">
        <v>124481.9</v>
      </c>
    </row>
    <row r="119" spans="1:4" ht="25.5" x14ac:dyDescent="0.2">
      <c r="A119" s="11" t="s">
        <v>66</v>
      </c>
      <c r="B119" s="13" t="s">
        <v>152</v>
      </c>
      <c r="C119" s="13"/>
      <c r="D119" s="16">
        <f>D120+D123</f>
        <v>29196119.469999999</v>
      </c>
    </row>
    <row r="120" spans="1:4" ht="25.5" x14ac:dyDescent="0.2">
      <c r="A120" s="11" t="s">
        <v>240</v>
      </c>
      <c r="B120" s="13" t="s">
        <v>153</v>
      </c>
      <c r="C120" s="13"/>
      <c r="D120" s="16">
        <f>D121+D122</f>
        <v>26801401.829999998</v>
      </c>
    </row>
    <row r="121" spans="1:4" ht="38.25" x14ac:dyDescent="0.2">
      <c r="A121" s="11" t="s">
        <v>81</v>
      </c>
      <c r="B121" s="13" t="s">
        <v>82</v>
      </c>
      <c r="C121" s="13"/>
      <c r="D121" s="16">
        <v>23832079.449999999</v>
      </c>
    </row>
    <row r="122" spans="1:4" s="12" customFormat="1" ht="25.5" x14ac:dyDescent="0.2">
      <c r="A122" s="11" t="s">
        <v>63</v>
      </c>
      <c r="B122" s="13" t="s">
        <v>62</v>
      </c>
      <c r="C122" s="13"/>
      <c r="D122" s="16">
        <v>2969322.38</v>
      </c>
    </row>
    <row r="123" spans="1:4" s="12" customFormat="1" ht="38.25" x14ac:dyDescent="0.2">
      <c r="A123" s="11" t="s">
        <v>441</v>
      </c>
      <c r="B123" s="13" t="s">
        <v>438</v>
      </c>
      <c r="C123" s="13"/>
      <c r="D123" s="16">
        <f>D124</f>
        <v>2394717.64</v>
      </c>
    </row>
    <row r="124" spans="1:4" s="12" customFormat="1" ht="38.25" x14ac:dyDescent="0.2">
      <c r="A124" s="11" t="s">
        <v>440</v>
      </c>
      <c r="B124" s="13" t="s">
        <v>439</v>
      </c>
      <c r="C124" s="13"/>
      <c r="D124" s="16">
        <v>2394717.64</v>
      </c>
    </row>
    <row r="125" spans="1:4" s="12" customFormat="1" ht="51" x14ac:dyDescent="0.2">
      <c r="A125" s="11" t="s">
        <v>348</v>
      </c>
      <c r="B125" s="13" t="s">
        <v>349</v>
      </c>
      <c r="C125" s="13"/>
      <c r="D125" s="16">
        <f>D126</f>
        <v>15450617.75</v>
      </c>
    </row>
    <row r="126" spans="1:4" s="12" customFormat="1" ht="51" x14ac:dyDescent="0.2">
      <c r="A126" s="11" t="s">
        <v>350</v>
      </c>
      <c r="B126" s="13" t="s">
        <v>351</v>
      </c>
      <c r="C126" s="13"/>
      <c r="D126" s="16">
        <f>D127+D128</f>
        <v>15450617.75</v>
      </c>
    </row>
    <row r="127" spans="1:4" s="12" customFormat="1" ht="63.75" x14ac:dyDescent="0.2">
      <c r="A127" s="11" t="s">
        <v>352</v>
      </c>
      <c r="B127" s="13" t="s">
        <v>353</v>
      </c>
      <c r="C127" s="13"/>
      <c r="D127" s="16">
        <v>12647773.289999999</v>
      </c>
    </row>
    <row r="128" spans="1:4" s="12" customFormat="1" ht="51" x14ac:dyDescent="0.2">
      <c r="A128" s="11" t="s">
        <v>354</v>
      </c>
      <c r="B128" s="13" t="s">
        <v>355</v>
      </c>
      <c r="C128" s="13"/>
      <c r="D128" s="16">
        <v>2802844.46</v>
      </c>
    </row>
    <row r="129" spans="1:4" x14ac:dyDescent="0.2">
      <c r="A129" s="11" t="s">
        <v>18</v>
      </c>
      <c r="B129" s="13" t="s">
        <v>154</v>
      </c>
      <c r="C129" s="13"/>
      <c r="D129" s="16">
        <f>D130+D154+D158+D167</f>
        <v>4000448.83</v>
      </c>
    </row>
    <row r="130" spans="1:4" ht="25.5" x14ac:dyDescent="0.2">
      <c r="A130" s="11" t="s">
        <v>265</v>
      </c>
      <c r="B130" s="13" t="s">
        <v>264</v>
      </c>
      <c r="C130" s="13"/>
      <c r="D130" s="16">
        <f>D131+D133+D135+D138+D144+D146+D150+D152+D142</f>
        <v>548746.6</v>
      </c>
    </row>
    <row r="131" spans="1:4" ht="38.25" x14ac:dyDescent="0.2">
      <c r="A131" s="11" t="s">
        <v>244</v>
      </c>
      <c r="B131" s="13" t="s">
        <v>243</v>
      </c>
      <c r="C131" s="13"/>
      <c r="D131" s="16">
        <f t="shared" ref="D131" si="5">D132</f>
        <v>5700</v>
      </c>
    </row>
    <row r="132" spans="1:4" ht="51" x14ac:dyDescent="0.2">
      <c r="A132" s="11" t="s">
        <v>112</v>
      </c>
      <c r="B132" s="13" t="s">
        <v>113</v>
      </c>
      <c r="C132" s="13"/>
      <c r="D132" s="16">
        <v>5700</v>
      </c>
    </row>
    <row r="133" spans="1:4" ht="51" x14ac:dyDescent="0.2">
      <c r="A133" s="11" t="s">
        <v>246</v>
      </c>
      <c r="B133" s="13" t="s">
        <v>245</v>
      </c>
      <c r="C133" s="13"/>
      <c r="D133" s="16">
        <f t="shared" ref="D133" si="6">D134</f>
        <v>5750</v>
      </c>
    </row>
    <row r="134" spans="1:4" ht="63.75" x14ac:dyDescent="0.2">
      <c r="A134" s="11" t="s">
        <v>130</v>
      </c>
      <c r="B134" s="13" t="s">
        <v>125</v>
      </c>
      <c r="C134" s="13"/>
      <c r="D134" s="16">
        <v>5750</v>
      </c>
    </row>
    <row r="135" spans="1:4" ht="38.25" x14ac:dyDescent="0.2">
      <c r="A135" s="11" t="s">
        <v>248</v>
      </c>
      <c r="B135" s="13" t="s">
        <v>247</v>
      </c>
      <c r="C135" s="13"/>
      <c r="D135" s="16">
        <f t="shared" ref="D135" si="7">D136+D137</f>
        <v>11900</v>
      </c>
    </row>
    <row r="136" spans="1:4" ht="51" x14ac:dyDescent="0.2">
      <c r="A136" s="11" t="s">
        <v>114</v>
      </c>
      <c r="B136" s="13" t="s">
        <v>115</v>
      </c>
      <c r="C136" s="13"/>
      <c r="D136" s="16">
        <v>11900</v>
      </c>
    </row>
    <row r="137" spans="1:4" ht="51" hidden="1" x14ac:dyDescent="0.2">
      <c r="A137" s="11" t="s">
        <v>128</v>
      </c>
      <c r="B137" s="13" t="s">
        <v>126</v>
      </c>
      <c r="C137" s="13"/>
      <c r="D137" s="16">
        <v>0</v>
      </c>
    </row>
    <row r="138" spans="1:4" ht="38.25" x14ac:dyDescent="0.2">
      <c r="A138" s="11" t="s">
        <v>250</v>
      </c>
      <c r="B138" s="13" t="s">
        <v>249</v>
      </c>
      <c r="C138" s="13"/>
      <c r="D138" s="16">
        <f>D139+D140+D141</f>
        <v>385550</v>
      </c>
    </row>
    <row r="139" spans="1:4" ht="63.75" x14ac:dyDescent="0.2">
      <c r="A139" s="11" t="s">
        <v>129</v>
      </c>
      <c r="B139" s="13" t="s">
        <v>127</v>
      </c>
      <c r="C139" s="13"/>
      <c r="D139" s="16">
        <v>375550</v>
      </c>
    </row>
    <row r="140" spans="1:4" ht="63.75" x14ac:dyDescent="0.2">
      <c r="A140" s="11" t="s">
        <v>241</v>
      </c>
      <c r="B140" s="13" t="s">
        <v>242</v>
      </c>
      <c r="C140" s="13"/>
      <c r="D140" s="16">
        <v>10000</v>
      </c>
    </row>
    <row r="141" spans="1:4" ht="51" hidden="1" x14ac:dyDescent="0.2">
      <c r="A141" s="11" t="s">
        <v>361</v>
      </c>
      <c r="B141" s="13" t="s">
        <v>360</v>
      </c>
      <c r="C141" s="13"/>
      <c r="D141" s="16">
        <v>0</v>
      </c>
    </row>
    <row r="142" spans="1:4" ht="38.25" hidden="1" x14ac:dyDescent="0.2">
      <c r="A142" s="11" t="s">
        <v>400</v>
      </c>
      <c r="B142" s="13" t="s">
        <v>397</v>
      </c>
      <c r="C142" s="13"/>
      <c r="D142" s="16">
        <f>D143</f>
        <v>0</v>
      </c>
    </row>
    <row r="143" spans="1:4" ht="51" hidden="1" x14ac:dyDescent="0.2">
      <c r="A143" s="11" t="s">
        <v>399</v>
      </c>
      <c r="B143" s="13" t="s">
        <v>398</v>
      </c>
      <c r="C143" s="13"/>
      <c r="D143" s="16">
        <v>0</v>
      </c>
    </row>
    <row r="144" spans="1:4" ht="51" x14ac:dyDescent="0.2">
      <c r="A144" s="11" t="s">
        <v>252</v>
      </c>
      <c r="B144" s="13" t="s">
        <v>251</v>
      </c>
      <c r="C144" s="13"/>
      <c r="D144" s="16">
        <f t="shared" ref="D144" si="8">D145</f>
        <v>25000</v>
      </c>
    </row>
    <row r="145" spans="1:4" ht="63.75" x14ac:dyDescent="0.2">
      <c r="A145" s="11" t="s">
        <v>116</v>
      </c>
      <c r="B145" s="13" t="s">
        <v>117</v>
      </c>
      <c r="C145" s="13"/>
      <c r="D145" s="16">
        <v>25000</v>
      </c>
    </row>
    <row r="146" spans="1:4" ht="63.75" x14ac:dyDescent="0.2">
      <c r="A146" s="11" t="s">
        <v>379</v>
      </c>
      <c r="B146" s="13" t="s">
        <v>253</v>
      </c>
      <c r="C146" s="13"/>
      <c r="D146" s="16">
        <f>D147+D148+D149</f>
        <v>99595.4</v>
      </c>
    </row>
    <row r="147" spans="1:4" ht="89.25" x14ac:dyDescent="0.2">
      <c r="A147" s="11" t="s">
        <v>377</v>
      </c>
      <c r="B147" s="13" t="s">
        <v>362</v>
      </c>
      <c r="C147" s="13"/>
      <c r="D147" s="16">
        <v>45000</v>
      </c>
    </row>
    <row r="148" spans="1:4" ht="89.25" x14ac:dyDescent="0.2">
      <c r="A148" s="11" t="s">
        <v>378</v>
      </c>
      <c r="B148" s="13" t="s">
        <v>363</v>
      </c>
      <c r="C148" s="13"/>
      <c r="D148" s="16">
        <v>54595.4</v>
      </c>
    </row>
    <row r="149" spans="1:4" ht="140.25" hidden="1" x14ac:dyDescent="0.2">
      <c r="A149" s="11" t="s">
        <v>118</v>
      </c>
      <c r="B149" s="13" t="s">
        <v>119</v>
      </c>
      <c r="C149" s="13"/>
      <c r="D149" s="16">
        <f t="shared" ref="D149" si="9">44.984-44.984</f>
        <v>0</v>
      </c>
    </row>
    <row r="150" spans="1:4" ht="38.25" x14ac:dyDescent="0.2">
      <c r="A150" s="11" t="s">
        <v>255</v>
      </c>
      <c r="B150" s="13" t="s">
        <v>254</v>
      </c>
      <c r="C150" s="13"/>
      <c r="D150" s="16">
        <f t="shared" ref="D150" si="10">D151</f>
        <v>3000</v>
      </c>
    </row>
    <row r="151" spans="1:4" ht="51" x14ac:dyDescent="0.2">
      <c r="A151" s="11" t="s">
        <v>120</v>
      </c>
      <c r="B151" s="13" t="s">
        <v>121</v>
      </c>
      <c r="C151" s="13"/>
      <c r="D151" s="16">
        <v>3000</v>
      </c>
    </row>
    <row r="152" spans="1:4" ht="51" x14ac:dyDescent="0.2">
      <c r="A152" s="11" t="s">
        <v>257</v>
      </c>
      <c r="B152" s="13" t="s">
        <v>256</v>
      </c>
      <c r="C152" s="13"/>
      <c r="D152" s="16">
        <f t="shared" ref="D152" si="11">D153</f>
        <v>12251.2</v>
      </c>
    </row>
    <row r="153" spans="1:4" ht="63.75" x14ac:dyDescent="0.2">
      <c r="A153" s="11" t="s">
        <v>122</v>
      </c>
      <c r="B153" s="13" t="s">
        <v>123</v>
      </c>
      <c r="C153" s="13"/>
      <c r="D153" s="16">
        <v>12251.2</v>
      </c>
    </row>
    <row r="154" spans="1:4" ht="76.5" x14ac:dyDescent="0.2">
      <c r="A154" s="11" t="s">
        <v>266</v>
      </c>
      <c r="B154" s="13" t="s">
        <v>267</v>
      </c>
      <c r="C154" s="13"/>
      <c r="D154" s="16">
        <f>D155+D156</f>
        <v>2867485.48</v>
      </c>
    </row>
    <row r="155" spans="1:4" ht="38.25" hidden="1" x14ac:dyDescent="0.2">
      <c r="A155" s="11" t="s">
        <v>132</v>
      </c>
      <c r="B155" s="13" t="s">
        <v>131</v>
      </c>
      <c r="C155" s="13"/>
      <c r="D155" s="16">
        <v>0</v>
      </c>
    </row>
    <row r="156" spans="1:4" ht="51" x14ac:dyDescent="0.2">
      <c r="A156" s="11" t="s">
        <v>100</v>
      </c>
      <c r="B156" s="13" t="s">
        <v>99</v>
      </c>
      <c r="C156" s="13"/>
      <c r="D156" s="16">
        <f>D157</f>
        <v>2867485.48</v>
      </c>
    </row>
    <row r="157" spans="1:4" ht="51" x14ac:dyDescent="0.2">
      <c r="A157" s="11" t="s">
        <v>259</v>
      </c>
      <c r="B157" s="13" t="s">
        <v>258</v>
      </c>
      <c r="C157" s="13"/>
      <c r="D157" s="16">
        <v>2867485.48</v>
      </c>
    </row>
    <row r="158" spans="1:4" x14ac:dyDescent="0.2">
      <c r="A158" s="11" t="s">
        <v>268</v>
      </c>
      <c r="B158" s="13" t="s">
        <v>269</v>
      </c>
      <c r="C158" s="13"/>
      <c r="D158" s="16">
        <f>D164+D162+D159</f>
        <v>103242.75</v>
      </c>
    </row>
    <row r="159" spans="1:4" ht="63.75" hidden="1" x14ac:dyDescent="0.2">
      <c r="A159" s="11" t="s">
        <v>275</v>
      </c>
      <c r="B159" s="13" t="s">
        <v>273</v>
      </c>
      <c r="C159" s="13"/>
      <c r="D159" s="16">
        <f>D160+D161</f>
        <v>0</v>
      </c>
    </row>
    <row r="160" spans="1:4" ht="38.25" hidden="1" x14ac:dyDescent="0.2">
      <c r="A160" s="11" t="s">
        <v>276</v>
      </c>
      <c r="B160" s="13" t="s">
        <v>274</v>
      </c>
      <c r="C160" s="13"/>
      <c r="D160" s="16">
        <v>0</v>
      </c>
    </row>
    <row r="161" spans="1:4" ht="51" hidden="1" x14ac:dyDescent="0.2">
      <c r="A161" s="11" t="s">
        <v>369</v>
      </c>
      <c r="B161" s="13" t="s">
        <v>364</v>
      </c>
      <c r="C161" s="13"/>
      <c r="D161" s="16">
        <v>0</v>
      </c>
    </row>
    <row r="162" spans="1:4" ht="25.5" hidden="1" x14ac:dyDescent="0.2">
      <c r="A162" s="11" t="s">
        <v>370</v>
      </c>
      <c r="B162" s="13" t="s">
        <v>365</v>
      </c>
      <c r="C162" s="13"/>
      <c r="D162" s="16">
        <f>D163</f>
        <v>0</v>
      </c>
    </row>
    <row r="163" spans="1:4" ht="102" hidden="1" x14ac:dyDescent="0.2">
      <c r="A163" s="11" t="s">
        <v>371</v>
      </c>
      <c r="B163" s="13" t="s">
        <v>366</v>
      </c>
      <c r="C163" s="13"/>
      <c r="D163" s="16">
        <v>0</v>
      </c>
    </row>
    <row r="164" spans="1:4" ht="51" x14ac:dyDescent="0.2">
      <c r="A164" s="11" t="s">
        <v>261</v>
      </c>
      <c r="B164" s="13" t="s">
        <v>260</v>
      </c>
      <c r="C164" s="13"/>
      <c r="D164" s="16">
        <f>D165+D166</f>
        <v>103242.75</v>
      </c>
    </row>
    <row r="165" spans="1:4" ht="38.25" x14ac:dyDescent="0.2">
      <c r="A165" s="11" t="s">
        <v>134</v>
      </c>
      <c r="B165" s="13" t="s">
        <v>133</v>
      </c>
      <c r="C165" s="13"/>
      <c r="D165" s="16">
        <v>61727.839999999997</v>
      </c>
    </row>
    <row r="166" spans="1:4" ht="51" x14ac:dyDescent="0.2">
      <c r="A166" s="11" t="s">
        <v>262</v>
      </c>
      <c r="B166" s="13" t="s">
        <v>263</v>
      </c>
      <c r="C166" s="13"/>
      <c r="D166" s="16">
        <v>41514.910000000003</v>
      </c>
    </row>
    <row r="167" spans="1:4" x14ac:dyDescent="0.2">
      <c r="A167" s="11" t="s">
        <v>271</v>
      </c>
      <c r="B167" s="13" t="s">
        <v>270</v>
      </c>
      <c r="C167" s="13"/>
      <c r="D167" s="16">
        <f>D168+D169</f>
        <v>480974</v>
      </c>
    </row>
    <row r="168" spans="1:4" ht="102" x14ac:dyDescent="0.2">
      <c r="A168" s="11" t="s">
        <v>380</v>
      </c>
      <c r="B168" s="13" t="s">
        <v>111</v>
      </c>
      <c r="C168" s="13"/>
      <c r="D168" s="16">
        <v>480974</v>
      </c>
    </row>
    <row r="169" spans="1:4" ht="25.5" hidden="1" x14ac:dyDescent="0.2">
      <c r="A169" s="11" t="s">
        <v>372</v>
      </c>
      <c r="B169" s="13" t="s">
        <v>367</v>
      </c>
      <c r="C169" s="13"/>
      <c r="D169" s="16">
        <f>D170</f>
        <v>0</v>
      </c>
    </row>
    <row r="170" spans="1:4" ht="38.25" hidden="1" x14ac:dyDescent="0.2">
      <c r="A170" s="11" t="s">
        <v>373</v>
      </c>
      <c r="B170" s="13" t="s">
        <v>368</v>
      </c>
      <c r="C170" s="13"/>
      <c r="D170" s="16">
        <v>0</v>
      </c>
    </row>
    <row r="171" spans="1:4" x14ac:dyDescent="0.2">
      <c r="A171" s="11" t="s">
        <v>23</v>
      </c>
      <c r="B171" s="13" t="s">
        <v>24</v>
      </c>
      <c r="C171" s="13"/>
      <c r="D171" s="16">
        <f>D172+D216+D219+D222+D229</f>
        <v>4754038488.79</v>
      </c>
    </row>
    <row r="172" spans="1:4" ht="25.5" x14ac:dyDescent="0.2">
      <c r="A172" s="11" t="s">
        <v>210</v>
      </c>
      <c r="B172" s="13" t="s">
        <v>25</v>
      </c>
      <c r="C172" s="13"/>
      <c r="D172" s="16">
        <f>D175+D194+D207+D173</f>
        <v>3984066422.1099997</v>
      </c>
    </row>
    <row r="173" spans="1:4" hidden="1" x14ac:dyDescent="0.2">
      <c r="A173" s="11" t="s">
        <v>104</v>
      </c>
      <c r="B173" s="13" t="s">
        <v>105</v>
      </c>
      <c r="C173" s="13"/>
      <c r="D173" s="16">
        <f t="shared" ref="D173" si="12">D174</f>
        <v>0</v>
      </c>
    </row>
    <row r="174" spans="1:4" hidden="1" x14ac:dyDescent="0.2">
      <c r="A174" s="11" t="s">
        <v>106</v>
      </c>
      <c r="B174" s="13" t="s">
        <v>107</v>
      </c>
      <c r="C174" s="13"/>
      <c r="D174" s="16">
        <v>0</v>
      </c>
    </row>
    <row r="175" spans="1:4" ht="25.5" x14ac:dyDescent="0.2">
      <c r="A175" s="11" t="s">
        <v>211</v>
      </c>
      <c r="B175" s="13" t="s">
        <v>101</v>
      </c>
      <c r="C175" s="13"/>
      <c r="D175" s="16">
        <f>D176+D178+D182+D184+D186+D190+D192+D180+D188</f>
        <v>934503412.5</v>
      </c>
    </row>
    <row r="176" spans="1:4" ht="76.5" hidden="1" x14ac:dyDescent="0.2">
      <c r="A176" s="11" t="s">
        <v>213</v>
      </c>
      <c r="B176" s="13" t="s">
        <v>212</v>
      </c>
      <c r="C176" s="13"/>
      <c r="D176" s="16">
        <f>D177</f>
        <v>0</v>
      </c>
    </row>
    <row r="177" spans="1:4" ht="76.5" hidden="1" x14ac:dyDescent="0.2">
      <c r="A177" s="11" t="s">
        <v>215</v>
      </c>
      <c r="B177" s="13" t="s">
        <v>214</v>
      </c>
      <c r="C177" s="13"/>
      <c r="D177" s="16">
        <v>0</v>
      </c>
    </row>
    <row r="178" spans="1:4" ht="51" hidden="1" x14ac:dyDescent="0.2">
      <c r="A178" s="11" t="s">
        <v>217</v>
      </c>
      <c r="B178" s="13" t="s">
        <v>216</v>
      </c>
      <c r="C178" s="13"/>
      <c r="D178" s="16">
        <f>D179</f>
        <v>0</v>
      </c>
    </row>
    <row r="179" spans="1:4" ht="51" hidden="1" x14ac:dyDescent="0.2">
      <c r="A179" s="11" t="s">
        <v>219</v>
      </c>
      <c r="B179" s="13" t="s">
        <v>218</v>
      </c>
      <c r="C179" s="13"/>
      <c r="D179" s="16">
        <v>0</v>
      </c>
    </row>
    <row r="180" spans="1:4" ht="63.75" hidden="1" x14ac:dyDescent="0.2">
      <c r="A180" s="11" t="s">
        <v>381</v>
      </c>
      <c r="B180" s="13" t="s">
        <v>220</v>
      </c>
      <c r="C180" s="13"/>
      <c r="D180" s="16">
        <f>D181</f>
        <v>0</v>
      </c>
    </row>
    <row r="181" spans="1:4" ht="63.75" hidden="1" x14ac:dyDescent="0.2">
      <c r="A181" s="11" t="s">
        <v>382</v>
      </c>
      <c r="B181" s="13" t="s">
        <v>221</v>
      </c>
      <c r="C181" s="13"/>
      <c r="D181" s="16">
        <v>0</v>
      </c>
    </row>
    <row r="182" spans="1:4" ht="38.25" x14ac:dyDescent="0.2">
      <c r="A182" s="11" t="s">
        <v>222</v>
      </c>
      <c r="B182" s="13" t="s">
        <v>109</v>
      </c>
      <c r="C182" s="13"/>
      <c r="D182" s="16">
        <f>D183</f>
        <v>67452000</v>
      </c>
    </row>
    <row r="183" spans="1:4" ht="38.25" x14ac:dyDescent="0.2">
      <c r="A183" s="11" t="s">
        <v>108</v>
      </c>
      <c r="B183" s="13" t="s">
        <v>223</v>
      </c>
      <c r="C183" s="13"/>
      <c r="D183" s="16">
        <v>67452000</v>
      </c>
    </row>
    <row r="184" spans="1:4" ht="25.5" x14ac:dyDescent="0.2">
      <c r="A184" s="11" t="s">
        <v>448</v>
      </c>
      <c r="B184" s="13" t="s">
        <v>446</v>
      </c>
      <c r="C184" s="13"/>
      <c r="D184" s="16">
        <f>D185</f>
        <v>5368248.2699999996</v>
      </c>
    </row>
    <row r="185" spans="1:4" ht="25.5" x14ac:dyDescent="0.2">
      <c r="A185" s="11" t="s">
        <v>449</v>
      </c>
      <c r="B185" s="13" t="s">
        <v>447</v>
      </c>
      <c r="C185" s="13"/>
      <c r="D185" s="16">
        <v>5368248.2699999996</v>
      </c>
    </row>
    <row r="186" spans="1:4" x14ac:dyDescent="0.2">
      <c r="A186" s="11" t="s">
        <v>138</v>
      </c>
      <c r="B186" s="13" t="s">
        <v>137</v>
      </c>
      <c r="C186" s="13"/>
      <c r="D186" s="16">
        <f>D187</f>
        <v>16301675.82</v>
      </c>
    </row>
    <row r="187" spans="1:4" ht="25.5" x14ac:dyDescent="0.2">
      <c r="A187" s="11" t="s">
        <v>224</v>
      </c>
      <c r="B187" s="13" t="s">
        <v>225</v>
      </c>
      <c r="C187" s="13"/>
      <c r="D187" s="16">
        <v>16301675.82</v>
      </c>
    </row>
    <row r="188" spans="1:4" ht="51" x14ac:dyDescent="0.2">
      <c r="A188" s="11" t="s">
        <v>385</v>
      </c>
      <c r="B188" s="13" t="s">
        <v>383</v>
      </c>
      <c r="C188" s="13"/>
      <c r="D188" s="16">
        <f t="shared" ref="D188" si="13">D189</f>
        <v>216356379.31</v>
      </c>
    </row>
    <row r="189" spans="1:4" ht="51" x14ac:dyDescent="0.2">
      <c r="A189" s="11" t="s">
        <v>386</v>
      </c>
      <c r="B189" s="13" t="s">
        <v>384</v>
      </c>
      <c r="C189" s="13"/>
      <c r="D189" s="16">
        <v>216356379.31</v>
      </c>
    </row>
    <row r="190" spans="1:4" ht="25.5" x14ac:dyDescent="0.2">
      <c r="A190" s="11" t="s">
        <v>136</v>
      </c>
      <c r="B190" s="13" t="s">
        <v>103</v>
      </c>
      <c r="C190" s="13"/>
      <c r="D190" s="16">
        <f>D191</f>
        <v>566848082.16999996</v>
      </c>
    </row>
    <row r="191" spans="1:4" x14ac:dyDescent="0.2">
      <c r="A191" s="11" t="s">
        <v>359</v>
      </c>
      <c r="B191" s="13" t="s">
        <v>358</v>
      </c>
      <c r="C191" s="13"/>
      <c r="D191" s="16">
        <v>566848082.16999996</v>
      </c>
    </row>
    <row r="192" spans="1:4" x14ac:dyDescent="0.2">
      <c r="A192" s="11" t="s">
        <v>51</v>
      </c>
      <c r="B192" s="13" t="s">
        <v>102</v>
      </c>
      <c r="C192" s="13"/>
      <c r="D192" s="16">
        <f>D193</f>
        <v>62177026.93</v>
      </c>
    </row>
    <row r="193" spans="1:4" x14ac:dyDescent="0.2">
      <c r="A193" s="11" t="s">
        <v>26</v>
      </c>
      <c r="B193" s="13" t="s">
        <v>78</v>
      </c>
      <c r="C193" s="13"/>
      <c r="D193" s="16">
        <v>62177026.93</v>
      </c>
    </row>
    <row r="194" spans="1:4" x14ac:dyDescent="0.2">
      <c r="A194" s="11" t="s">
        <v>226</v>
      </c>
      <c r="B194" s="13" t="s">
        <v>85</v>
      </c>
      <c r="C194" s="13"/>
      <c r="D194" s="16">
        <f>D195+D197+D199+D201+D203+D205</f>
        <v>1861552813.1600001</v>
      </c>
    </row>
    <row r="195" spans="1:4" ht="25.5" x14ac:dyDescent="0.2">
      <c r="A195" s="11" t="s">
        <v>46</v>
      </c>
      <c r="B195" s="13" t="s">
        <v>84</v>
      </c>
      <c r="C195" s="13"/>
      <c r="D195" s="16">
        <f>D196</f>
        <v>1659704113.1600001</v>
      </c>
    </row>
    <row r="196" spans="1:4" ht="25.5" x14ac:dyDescent="0.2">
      <c r="A196" s="11" t="s">
        <v>27</v>
      </c>
      <c r="B196" s="13" t="s">
        <v>83</v>
      </c>
      <c r="C196" s="13"/>
      <c r="D196" s="16">
        <v>1659704113.1600001</v>
      </c>
    </row>
    <row r="197" spans="1:4" ht="38.25" x14ac:dyDescent="0.2">
      <c r="A197" s="11" t="s">
        <v>227</v>
      </c>
      <c r="B197" s="13" t="s">
        <v>96</v>
      </c>
      <c r="C197" s="13"/>
      <c r="D197" s="16">
        <f>D198</f>
        <v>57285800</v>
      </c>
    </row>
    <row r="198" spans="1:4" ht="38.25" x14ac:dyDescent="0.2">
      <c r="A198" s="11" t="s">
        <v>228</v>
      </c>
      <c r="B198" s="13" t="s">
        <v>97</v>
      </c>
      <c r="C198" s="13"/>
      <c r="D198" s="16">
        <v>57285800</v>
      </c>
    </row>
    <row r="199" spans="1:4" ht="25.5" x14ac:dyDescent="0.2">
      <c r="A199" s="11" t="s">
        <v>229</v>
      </c>
      <c r="B199" s="13" t="s">
        <v>94</v>
      </c>
      <c r="C199" s="13"/>
      <c r="D199" s="16">
        <f>D200</f>
        <v>8015000</v>
      </c>
    </row>
    <row r="200" spans="1:4" ht="38.25" x14ac:dyDescent="0.2">
      <c r="A200" s="11" t="s">
        <v>230</v>
      </c>
      <c r="B200" s="13" t="s">
        <v>95</v>
      </c>
      <c r="C200" s="13"/>
      <c r="D200" s="16">
        <v>8015000</v>
      </c>
    </row>
    <row r="201" spans="1:4" ht="38.25" x14ac:dyDescent="0.2">
      <c r="A201" s="11" t="s">
        <v>80</v>
      </c>
      <c r="B201" s="13" t="s">
        <v>92</v>
      </c>
      <c r="C201" s="13"/>
      <c r="D201" s="16">
        <f>D202</f>
        <v>62400</v>
      </c>
    </row>
    <row r="202" spans="1:4" ht="38.25" x14ac:dyDescent="0.2">
      <c r="A202" s="11" t="s">
        <v>79</v>
      </c>
      <c r="B202" s="13" t="s">
        <v>93</v>
      </c>
      <c r="C202" s="13"/>
      <c r="D202" s="16">
        <v>62400</v>
      </c>
    </row>
    <row r="203" spans="1:4" ht="76.5" x14ac:dyDescent="0.2">
      <c r="A203" s="11" t="s">
        <v>387</v>
      </c>
      <c r="B203" s="13" t="s">
        <v>110</v>
      </c>
      <c r="C203" s="13"/>
      <c r="D203" s="16">
        <f>D204</f>
        <v>129679200</v>
      </c>
    </row>
    <row r="204" spans="1:4" ht="76.5" x14ac:dyDescent="0.2">
      <c r="A204" s="11" t="s">
        <v>388</v>
      </c>
      <c r="B204" s="13" t="s">
        <v>231</v>
      </c>
      <c r="C204" s="13"/>
      <c r="D204" s="16">
        <v>129679200</v>
      </c>
    </row>
    <row r="205" spans="1:4" ht="25.5" x14ac:dyDescent="0.2">
      <c r="A205" s="11" t="s">
        <v>36</v>
      </c>
      <c r="B205" s="13" t="s">
        <v>90</v>
      </c>
      <c r="C205" s="13"/>
      <c r="D205" s="16">
        <f>D206</f>
        <v>6806300</v>
      </c>
    </row>
    <row r="206" spans="1:4" ht="25.5" x14ac:dyDescent="0.2">
      <c r="A206" s="11" t="s">
        <v>30</v>
      </c>
      <c r="B206" s="13" t="s">
        <v>91</v>
      </c>
      <c r="C206" s="13"/>
      <c r="D206" s="16">
        <v>6806300</v>
      </c>
    </row>
    <row r="207" spans="1:4" x14ac:dyDescent="0.2">
      <c r="A207" s="11" t="s">
        <v>28</v>
      </c>
      <c r="B207" s="13" t="s">
        <v>86</v>
      </c>
      <c r="C207" s="13"/>
      <c r="D207" s="16">
        <f>D208+D214+D212+D210</f>
        <v>1188010196.45</v>
      </c>
    </row>
    <row r="208" spans="1:4" ht="38.25" x14ac:dyDescent="0.2">
      <c r="A208" s="11" t="s">
        <v>208</v>
      </c>
      <c r="B208" s="13" t="s">
        <v>87</v>
      </c>
      <c r="C208" s="13"/>
      <c r="D208" s="16">
        <f t="shared" ref="D208" si="14">D209</f>
        <v>692615553.84000003</v>
      </c>
    </row>
    <row r="209" spans="1:4" ht="38.25" x14ac:dyDescent="0.2">
      <c r="A209" s="11" t="s">
        <v>209</v>
      </c>
      <c r="B209" s="13" t="s">
        <v>88</v>
      </c>
      <c r="C209" s="13"/>
      <c r="D209" s="16">
        <v>692615553.84000003</v>
      </c>
    </row>
    <row r="210" spans="1:4" ht="89.25" x14ac:dyDescent="0.2">
      <c r="A210" s="11" t="s">
        <v>391</v>
      </c>
      <c r="B210" s="13" t="s">
        <v>389</v>
      </c>
      <c r="C210" s="13"/>
      <c r="D210" s="16">
        <f t="shared" ref="D210:D212" si="15">D211</f>
        <v>3671640</v>
      </c>
    </row>
    <row r="211" spans="1:4" ht="102" x14ac:dyDescent="0.2">
      <c r="A211" s="11" t="s">
        <v>392</v>
      </c>
      <c r="B211" s="13" t="s">
        <v>390</v>
      </c>
      <c r="C211" s="13"/>
      <c r="D211" s="16">
        <v>3671640</v>
      </c>
    </row>
    <row r="212" spans="1:4" ht="51" x14ac:dyDescent="0.2">
      <c r="A212" s="11" t="s">
        <v>290</v>
      </c>
      <c r="B212" s="13" t="s">
        <v>287</v>
      </c>
      <c r="C212" s="13"/>
      <c r="D212" s="16">
        <f t="shared" si="15"/>
        <v>11531820</v>
      </c>
    </row>
    <row r="213" spans="1:4" ht="51" x14ac:dyDescent="0.2">
      <c r="A213" s="11" t="s">
        <v>289</v>
      </c>
      <c r="B213" s="13" t="s">
        <v>288</v>
      </c>
      <c r="C213" s="13"/>
      <c r="D213" s="16">
        <v>11531820</v>
      </c>
    </row>
    <row r="214" spans="1:4" s="21" customFormat="1" x14ac:dyDescent="0.2">
      <c r="A214" s="11" t="s">
        <v>203</v>
      </c>
      <c r="B214" s="13" t="s">
        <v>89</v>
      </c>
      <c r="C214" s="13"/>
      <c r="D214" s="16">
        <f t="shared" ref="D214" si="16">D215</f>
        <v>480191182.61000001</v>
      </c>
    </row>
    <row r="215" spans="1:4" s="21" customFormat="1" ht="25.5" x14ac:dyDescent="0.2">
      <c r="A215" s="11" t="s">
        <v>98</v>
      </c>
      <c r="B215" s="13" t="s">
        <v>204</v>
      </c>
      <c r="C215" s="13"/>
      <c r="D215" s="16">
        <v>480191182.61000001</v>
      </c>
    </row>
    <row r="216" spans="1:4" s="21" customFormat="1" ht="25.5" x14ac:dyDescent="0.2">
      <c r="A216" s="11" t="s">
        <v>139</v>
      </c>
      <c r="B216" s="13" t="s">
        <v>205</v>
      </c>
      <c r="C216" s="13"/>
      <c r="D216" s="16">
        <f t="shared" ref="D216:D217" si="17">D217</f>
        <v>51937170.329999998</v>
      </c>
    </row>
    <row r="217" spans="1:4" s="21" customFormat="1" ht="25.5" x14ac:dyDescent="0.2">
      <c r="A217" s="11" t="s">
        <v>280</v>
      </c>
      <c r="B217" s="13" t="s">
        <v>279</v>
      </c>
      <c r="C217" s="13"/>
      <c r="D217" s="16">
        <f t="shared" si="17"/>
        <v>51937170.329999998</v>
      </c>
    </row>
    <row r="218" spans="1:4" s="21" customFormat="1" ht="25.5" x14ac:dyDescent="0.2">
      <c r="A218" s="11" t="s">
        <v>140</v>
      </c>
      <c r="B218" s="13" t="s">
        <v>141</v>
      </c>
      <c r="C218" s="13"/>
      <c r="D218" s="16">
        <v>51937170.329999998</v>
      </c>
    </row>
    <row r="219" spans="1:4" s="21" customFormat="1" ht="25.5" x14ac:dyDescent="0.2">
      <c r="A219" s="11" t="s">
        <v>142</v>
      </c>
      <c r="B219" s="13" t="s">
        <v>206</v>
      </c>
      <c r="C219" s="13"/>
      <c r="D219" s="16">
        <f>D220</f>
        <v>300000</v>
      </c>
    </row>
    <row r="220" spans="1:4" s="21" customFormat="1" ht="25.5" x14ac:dyDescent="0.2">
      <c r="A220" s="11" t="s">
        <v>394</v>
      </c>
      <c r="B220" s="13" t="s">
        <v>393</v>
      </c>
      <c r="C220" s="13"/>
      <c r="D220" s="16">
        <f>D221</f>
        <v>300000</v>
      </c>
    </row>
    <row r="221" spans="1:4" s="21" customFormat="1" ht="25.5" x14ac:dyDescent="0.2">
      <c r="A221" s="11" t="s">
        <v>207</v>
      </c>
      <c r="B221" s="13" t="s">
        <v>143</v>
      </c>
      <c r="C221" s="13"/>
      <c r="D221" s="16">
        <v>300000</v>
      </c>
    </row>
    <row r="222" spans="1:4" s="21" customFormat="1" ht="51" x14ac:dyDescent="0.2">
      <c r="A222" s="11" t="s">
        <v>144</v>
      </c>
      <c r="B222" s="13" t="s">
        <v>53</v>
      </c>
      <c r="C222" s="13"/>
      <c r="D222" s="16">
        <f t="shared" ref="D222:D223" si="18">D223</f>
        <v>729599631.38999999</v>
      </c>
    </row>
    <row r="223" spans="1:4" s="21" customFormat="1" ht="51" x14ac:dyDescent="0.2">
      <c r="A223" s="11" t="s">
        <v>282</v>
      </c>
      <c r="B223" s="13" t="s">
        <v>281</v>
      </c>
      <c r="C223" s="13"/>
      <c r="D223" s="16">
        <f t="shared" si="18"/>
        <v>729599631.38999999</v>
      </c>
    </row>
    <row r="224" spans="1:4" s="21" customFormat="1" ht="51" x14ac:dyDescent="0.2">
      <c r="A224" s="11" t="s">
        <v>284</v>
      </c>
      <c r="B224" s="13" t="s">
        <v>283</v>
      </c>
      <c r="C224" s="13"/>
      <c r="D224" s="16">
        <f>D225+D228</f>
        <v>729599631.38999999</v>
      </c>
    </row>
    <row r="225" spans="1:4" s="21" customFormat="1" ht="25.5" x14ac:dyDescent="0.2">
      <c r="A225" s="11" t="s">
        <v>285</v>
      </c>
      <c r="B225" s="13" t="s">
        <v>286</v>
      </c>
      <c r="C225" s="13"/>
      <c r="D225" s="16">
        <f t="shared" ref="D225" si="19">D226+D227</f>
        <v>727999741.04999995</v>
      </c>
    </row>
    <row r="226" spans="1:4" s="21" customFormat="1" ht="25.5" x14ac:dyDescent="0.2">
      <c r="A226" s="11" t="s">
        <v>52</v>
      </c>
      <c r="B226" s="13" t="s">
        <v>145</v>
      </c>
      <c r="C226" s="13"/>
      <c r="D226" s="16">
        <v>727999634.91999996</v>
      </c>
    </row>
    <row r="227" spans="1:4" s="21" customFormat="1" ht="25.5" x14ac:dyDescent="0.2">
      <c r="A227" s="11" t="s">
        <v>277</v>
      </c>
      <c r="B227" s="13" t="s">
        <v>278</v>
      </c>
      <c r="C227" s="13"/>
      <c r="D227" s="16">
        <v>106.13</v>
      </c>
    </row>
    <row r="228" spans="1:4" s="21" customFormat="1" ht="38.25" x14ac:dyDescent="0.2">
      <c r="A228" s="11" t="s">
        <v>146</v>
      </c>
      <c r="B228" s="13" t="s">
        <v>147</v>
      </c>
      <c r="C228" s="13"/>
      <c r="D228" s="16">
        <v>1599890.34</v>
      </c>
    </row>
    <row r="229" spans="1:4" ht="25.5" x14ac:dyDescent="0.2">
      <c r="A229" s="11" t="s">
        <v>148</v>
      </c>
      <c r="B229" s="13" t="s">
        <v>149</v>
      </c>
      <c r="C229" s="13"/>
      <c r="D229" s="16">
        <f t="shared" ref="D229" si="20">D230</f>
        <v>-11864735.039999999</v>
      </c>
    </row>
    <row r="230" spans="1:4" ht="25.5" x14ac:dyDescent="0.2">
      <c r="A230" s="11" t="s">
        <v>292</v>
      </c>
      <c r="B230" s="13" t="s">
        <v>291</v>
      </c>
      <c r="C230" s="13"/>
      <c r="D230" s="16">
        <f>D231+D232+D234+D233</f>
        <v>-11864735.039999999</v>
      </c>
    </row>
    <row r="231" spans="1:4" ht="63.75" x14ac:dyDescent="0.2">
      <c r="A231" s="11" t="s">
        <v>444</v>
      </c>
      <c r="B231" s="13" t="s">
        <v>443</v>
      </c>
      <c r="C231" s="13"/>
      <c r="D231" s="16">
        <v>-0.66</v>
      </c>
    </row>
    <row r="232" spans="1:4" ht="102" x14ac:dyDescent="0.2">
      <c r="A232" s="11" t="s">
        <v>445</v>
      </c>
      <c r="B232" s="13" t="s">
        <v>442</v>
      </c>
      <c r="C232" s="13"/>
      <c r="D232" s="16">
        <v>-140731.74</v>
      </c>
    </row>
    <row r="233" spans="1:4" s="18" customFormat="1" ht="51" x14ac:dyDescent="0.2">
      <c r="A233" s="11" t="s">
        <v>396</v>
      </c>
      <c r="B233" s="13" t="s">
        <v>395</v>
      </c>
      <c r="C233" s="13"/>
      <c r="D233" s="16">
        <v>-1552601.12</v>
      </c>
    </row>
    <row r="234" spans="1:4" s="18" customFormat="1" ht="38.25" x14ac:dyDescent="0.2">
      <c r="A234" s="11" t="s">
        <v>150</v>
      </c>
      <c r="B234" s="13" t="s">
        <v>151</v>
      </c>
      <c r="C234" s="13"/>
      <c r="D234" s="16">
        <v>-10171401.52</v>
      </c>
    </row>
    <row r="235" spans="1:4" x14ac:dyDescent="0.2">
      <c r="A235" s="2"/>
      <c r="D235" s="15"/>
    </row>
    <row r="236" spans="1:4" x14ac:dyDescent="0.2">
      <c r="A236" s="25" t="s">
        <v>29</v>
      </c>
      <c r="B236" s="20"/>
      <c r="C236" s="20"/>
      <c r="D236" s="26">
        <f>D15+D171</f>
        <v>7624955201.2199993</v>
      </c>
    </row>
    <row r="237" spans="1:4" x14ac:dyDescent="0.2">
      <c r="A237" s="27"/>
      <c r="B237" s="5"/>
      <c r="C237" s="5"/>
      <c r="D237" s="4"/>
    </row>
    <row r="238" spans="1:4" x14ac:dyDescent="0.2">
      <c r="A238" s="2"/>
    </row>
    <row r="239" spans="1:4" x14ac:dyDescent="0.2">
      <c r="A239" s="2"/>
    </row>
    <row r="240" spans="1:4" x14ac:dyDescent="0.2">
      <c r="A240" s="2"/>
    </row>
    <row r="241" spans="1:1" x14ac:dyDescent="0.2">
      <c r="A241" s="2"/>
    </row>
    <row r="242" spans="1:1" x14ac:dyDescent="0.2">
      <c r="A242" s="2"/>
    </row>
    <row r="243" spans="1:1" x14ac:dyDescent="0.2">
      <c r="A243" s="2"/>
    </row>
    <row r="244" spans="1:1" x14ac:dyDescent="0.2">
      <c r="A244" s="2"/>
    </row>
  </sheetData>
  <mergeCells count="6">
    <mergeCell ref="D13:D14"/>
    <mergeCell ref="A9:D9"/>
    <mergeCell ref="A10:D10"/>
    <mergeCell ref="A13:A14"/>
    <mergeCell ref="B13:B14"/>
    <mergeCell ref="C13:C14"/>
  </mergeCells>
  <phoneticPr fontId="0" type="noConversion"/>
  <pageMargins left="0.39370078740157483" right="0.19685039370078741" top="0.39370078740157483" bottom="0.19685039370078741" header="0" footer="0"/>
  <pageSetup paperSize="9" scale="87" fitToHeight="0" orientation="portrait" horizontalDpi="4294967295" verticalDpi="4294967295" r:id="rId1"/>
  <headerFooter alignWithMargins="0"/>
  <ignoredErrors>
    <ignoredError sqref="D67"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vt:lpstr>
      <vt:lpstr>'2024'!Заголовки_для_печати</vt:lpstr>
      <vt:lpstr>'2024'!Область_печати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zel_rfo5</cp:lastModifiedBy>
  <cp:lastPrinted>2026-03-26T13:35:25Z</cp:lastPrinted>
  <dcterms:created xsi:type="dcterms:W3CDTF">1996-10-08T23:32:33Z</dcterms:created>
  <dcterms:modified xsi:type="dcterms:W3CDTF">2026-03-26T13:36:28Z</dcterms:modified>
</cp:coreProperties>
</file>